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75" yWindow="90" windowWidth="16995" windowHeight="12555"/>
  </bookViews>
  <sheets>
    <sheet name="ДЧБ" sheetId="1" r:id="rId1"/>
  </sheets>
  <definedNames>
    <definedName name="APPT" localSheetId="0">ДЧБ!#REF!</definedName>
    <definedName name="FIO" localSheetId="0">ДЧБ!#REF!</definedName>
    <definedName name="LAST_CELL" localSheetId="0">ДЧБ!#REF!</definedName>
    <definedName name="SIGN" localSheetId="0">ДЧБ!#REF!</definedName>
  </definedNames>
  <calcPr calcId="125725"/>
</workbook>
</file>

<file path=xl/calcChain.xml><?xml version="1.0" encoding="utf-8"?>
<calcChain xmlns="http://schemas.openxmlformats.org/spreadsheetml/2006/main">
  <c r="I5" i="1"/>
  <c r="G5"/>
  <c r="J63"/>
  <c r="L84"/>
  <c r="K84"/>
  <c r="J84"/>
  <c r="L65"/>
  <c r="K65"/>
  <c r="J65"/>
  <c r="L64"/>
  <c r="K64"/>
  <c r="J64"/>
  <c r="L60"/>
  <c r="K60"/>
  <c r="J60"/>
  <c r="L63"/>
  <c r="K63"/>
  <c r="J55"/>
  <c r="L58"/>
  <c r="K58"/>
  <c r="J58"/>
  <c r="L56"/>
  <c r="K56"/>
  <c r="J56"/>
  <c r="J54"/>
  <c r="I32"/>
  <c r="I33"/>
  <c r="I35"/>
  <c r="I36"/>
  <c r="I37"/>
  <c r="I38"/>
  <c r="I39"/>
  <c r="I40"/>
  <c r="I41"/>
  <c r="I42"/>
  <c r="I43"/>
  <c r="I44"/>
  <c r="I45"/>
  <c r="I46"/>
  <c r="I47"/>
  <c r="I48"/>
  <c r="I49"/>
  <c r="I50"/>
  <c r="I51"/>
  <c r="I52"/>
  <c r="I53"/>
  <c r="I54"/>
  <c r="I55"/>
  <c r="I56"/>
  <c r="I57"/>
  <c r="I58"/>
  <c r="I59"/>
  <c r="I60"/>
  <c r="I61"/>
  <c r="I62"/>
  <c r="I63"/>
  <c r="I64"/>
  <c r="I65"/>
  <c r="I66"/>
  <c r="I67"/>
  <c r="I68"/>
  <c r="I69"/>
  <c r="I70"/>
  <c r="I71"/>
  <c r="I72"/>
  <c r="I73"/>
  <c r="I74"/>
  <c r="I75"/>
  <c r="I76"/>
  <c r="I77"/>
  <c r="I78"/>
  <c r="I79"/>
  <c r="I80"/>
  <c r="I81"/>
  <c r="I82"/>
  <c r="I83"/>
  <c r="I84"/>
  <c r="I85"/>
  <c r="I86"/>
  <c r="I87"/>
  <c r="I88"/>
  <c r="I89"/>
  <c r="I90"/>
  <c r="I91"/>
  <c r="I92"/>
  <c r="I93"/>
  <c r="I94"/>
  <c r="I95"/>
  <c r="I96"/>
  <c r="I97"/>
  <c r="I98"/>
  <c r="I99"/>
  <c r="I100"/>
  <c r="I101"/>
  <c r="I31"/>
  <c r="G30" l="1"/>
  <c r="H30" l="1"/>
  <c r="I30"/>
  <c r="G102" l="1"/>
  <c r="K30"/>
  <c r="J30"/>
  <c r="J102" s="1"/>
  <c r="L30"/>
  <c r="H102"/>
  <c r="I102" l="1"/>
  <c r="L102"/>
  <c r="K102"/>
</calcChain>
</file>

<file path=xl/sharedStrings.xml><?xml version="1.0" encoding="utf-8"?>
<sst xmlns="http://schemas.openxmlformats.org/spreadsheetml/2006/main" count="497" uniqueCount="186">
  <si>
    <t>Финансовое управление Администрации Первомайского района</t>
  </si>
  <si>
    <t>Наименование Гл. администратор</t>
  </si>
  <si>
    <t>Наименование КВД</t>
  </si>
  <si>
    <t>Гл. администратор</t>
  </si>
  <si>
    <t>КВД</t>
  </si>
  <si>
    <t>Федеральная налоговая служба</t>
  </si>
  <si>
    <t>182</t>
  </si>
  <si>
    <t>Федеральное казначейство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</si>
  <si>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</si>
  <si>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</t>
  </si>
  <si>
    <t>1.03.02230.01.0000.110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</si>
  <si>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</si>
  <si>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1.03.02240.01.0000.110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</si>
  <si>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</si>
  <si>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1.03.02250.01.0000.110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</si>
  <si>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</si>
  <si>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1.03.02260.01.0000.110</t>
  </si>
  <si>
    <t>Единый налог на вмененный доход для отдельных видов деятельности</t>
  </si>
  <si>
    <t>Единый сельскохозяйственный налог</t>
  </si>
  <si>
    <t>Налог на добычу общераспространенных полезных ископаемых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</si>
  <si>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</si>
  <si>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903</t>
  </si>
  <si>
    <t>Управление имущественных отношений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</si>
  <si>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</si>
  <si>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904</t>
  </si>
  <si>
    <t>1.11.05013.05.0000.120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</si>
  <si>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</si>
  <si>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1.11.05025.05.0000.120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</si>
  <si>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</si>
  <si>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1.11.05035.05.0000.120</t>
  </si>
  <si>
    <t>Федеральная служба по надзору в сфере природопользования</t>
  </si>
  <si>
    <t>048</t>
  </si>
  <si>
    <t>Администрация Первомайского района</t>
  </si>
  <si>
    <t>Прочие доходы от компенсации затрат бюджетов муниципальных районов</t>
  </si>
  <si>
    <t>902</t>
  </si>
  <si>
    <t>1.13.02995.05.0000.130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</si>
  <si>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</si>
  <si>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1.14.02053.05.0000.410</t>
  </si>
  <si>
    <t>Доходы от продажи земельных участков, государственная собственность на которые не разграничена и которые расположены в границах межселенных территорий муниципальных районов</t>
  </si>
  <si>
    <t>1.14.06013.05.0000.430</t>
  </si>
  <si>
    <t>Министерство внутренних дел Российской Федерации</t>
  </si>
  <si>
    <t>188</t>
  </si>
  <si>
    <t>Дотации бюджетам муниципальных районов на выравнивание бюджетной обеспеченности</t>
  </si>
  <si>
    <t>Дотации бюджетам муниципальных районов на поддержку мер по обеспечению сбалансированности бюджетов</t>
  </si>
  <si>
    <t>Субсидии бюджетам муниципальных районов на софинансирование капитальных вложений в объекты муниципальной собственности</t>
  </si>
  <si>
    <t>Муниципальное казенное учреждение "Отдел культуры Администрации Первомайского района</t>
  </si>
  <si>
    <t>907</t>
  </si>
  <si>
    <t>Субсидии бюджетам муниципальных районов на реализацию мероприятий по обеспечению жильем молодых семей</t>
  </si>
  <si>
    <t>Субсидия бюджетам муниципальных районов на поддержку отрасли культуры</t>
  </si>
  <si>
    <t>Прочие субсидии бюджетам муниципальных районов</t>
  </si>
  <si>
    <t>Муниципальное казенное учреждение "Управление образования Администрации Первомайского района"</t>
  </si>
  <si>
    <t>905</t>
  </si>
  <si>
    <t>Субвенции бюджетам муниципальных районов на выполнение передаваемых полномочий субъектов Российской Федерации</t>
  </si>
  <si>
    <t>Управление сельского хозяйства Администрации Первомайского района</t>
  </si>
  <si>
    <t>909</t>
  </si>
  <si>
    <t>Субвенции бюджетам муниципальных районов на содержание ребенка в семье опекуна и приемной семье, а также вознаграждение, причитающееся приемному родителю</t>
  </si>
  <si>
    <t>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</si>
  <si>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Субвенции бюджетам муниципальных районов на осуществление первичного воинского учета на территориях, где отсутствуют военные комиссариаты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</si>
  <si>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</si>
  <si>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Субвенции бюджетам муниципальных районов на выплату единовременного пособия при всех формах устройства детей, лишенных родительского попечения, в семью</t>
  </si>
  <si>
    <t>Субвенции бюджетам муниципальных районов на повышение продуктивности в молочном скотоводстве</t>
  </si>
  <si>
    <t>Субвенции бюджетам муниципальных районов на содействие достижению целевых показателей региональных программ развития агропромышленного комплекса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</si>
  <si>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</si>
  <si>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Прочие межбюджетные трансферты, передаваемые бюджетам муниципальных районов</t>
  </si>
  <si>
    <t>Доходы бюджетов муниципальных районов от возврата бюджетными учреждениями остатков субсидий прошлых лет</t>
  </si>
  <si>
    <t>Доходы бюджетов муниципальных районов от возврата автономными учреждениями остатков субсидий прошлых лет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</si>
  <si>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</si>
  <si>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Итого</t>
  </si>
  <si>
    <t>№п/п</t>
  </si>
  <si>
    <t>Наименование группы источников доходов</t>
  </si>
  <si>
    <t>3</t>
  </si>
  <si>
    <t>4</t>
  </si>
  <si>
    <t>5</t>
  </si>
  <si>
    <t>6</t>
  </si>
  <si>
    <t>8</t>
  </si>
  <si>
    <t>Прогноз доходов бюджета</t>
  </si>
  <si>
    <t>Налоговые и неналоговые доходы</t>
  </si>
  <si>
    <t>Безвозмездные поступления</t>
  </si>
  <si>
    <t>Классификатор доходов бюджета</t>
  </si>
  <si>
    <t>Главный администратор доходов бюджета</t>
  </si>
  <si>
    <t>1 00 00000 00 0000 000</t>
  </si>
  <si>
    <t>НАЛОГОВЫЕ И НЕНАЛОГОВЫЕ ДОХОДЫ</t>
  </si>
  <si>
    <t>1.01.02000.01.0000.110</t>
  </si>
  <si>
    <t>Налог на доходы физических лиц</t>
  </si>
  <si>
    <t>1.05.02000.02.0000.110</t>
  </si>
  <si>
    <t>1.05.03000.01.0000.110</t>
  </si>
  <si>
    <t>1.07.01000.01.0000.110</t>
  </si>
  <si>
    <t>1.08.03000.01.0000.110</t>
  </si>
  <si>
    <t>2 00 00000 00 0000 000</t>
  </si>
  <si>
    <t>2.02.15001.05.0000.150</t>
  </si>
  <si>
    <t>2.02.15002.05.0000.150</t>
  </si>
  <si>
    <t>2.02.20077.05.0000.150</t>
  </si>
  <si>
    <t>2.02.25467.05.0000.150</t>
  </si>
  <si>
    <t>2.02.25497.05.0000.150</t>
  </si>
  <si>
    <t>2.02.25519.05.0000.150</t>
  </si>
  <si>
    <t>2.02.25527.05.0000.150</t>
  </si>
  <si>
    <t>2.02.25555.05.0000.150</t>
  </si>
  <si>
    <t>2.02.29999.05.0000.150</t>
  </si>
  <si>
    <t>2.02.30024.05.0000.150</t>
  </si>
  <si>
    <t>2.02.30027.05.0000.150</t>
  </si>
  <si>
    <t>2.02.35082.05.0000.150</t>
  </si>
  <si>
    <t>2.02.35118.05.0000.150</t>
  </si>
  <si>
    <t>2.02.35120.05.0000.150</t>
  </si>
  <si>
    <t>2.02.35260.05.0000.150</t>
  </si>
  <si>
    <t>2.02.35542.05.0000.150</t>
  </si>
  <si>
    <t>2.02.35543.05.0000.150</t>
  </si>
  <si>
    <t>2.02.40014.05.0000.150</t>
  </si>
  <si>
    <t>2.02.49999.05.0000.150</t>
  </si>
  <si>
    <t>2.19.60010.05.0000.150</t>
  </si>
  <si>
    <t>1.05.01000.00.0000.110</t>
  </si>
  <si>
    <t>Налог, взимаемый в связи с применением упрощенной системы налогообложения</t>
  </si>
  <si>
    <t>1.12.01000.01.0000.120</t>
  </si>
  <si>
    <t>Плата за негативное воздействие на окружающую среду</t>
  </si>
  <si>
    <t>1.05.04020.02.0000.110</t>
  </si>
  <si>
    <t>Налог, взимаемый в связи с применением патентной системы налогообложения, зачисляемые в бюджеты муниципальных районов</t>
  </si>
  <si>
    <t>2.02.25027.05.0000.150</t>
  </si>
  <si>
    <t>Субсидии бюджетам муниципальных районов на реализацию мероприятий государственной программы Российской Федерации "Доступная среда"</t>
  </si>
  <si>
    <t>2.02.25097.05.0000.150</t>
  </si>
  <si>
    <t>Субсидии бюджетам муниципальных районов на создание в общеобразовательных организациях, расположенных в сельской местности, условий для занятий физической культурой и спортом</t>
  </si>
  <si>
    <t>2.02.25169.05.0000.150</t>
  </si>
  <si>
    <t>Субсидии бюджетам муниципальных районов на обновление материально-технической базы для формирования у обучающихся современных технологических и гуманитарных навыков</t>
  </si>
  <si>
    <t>Субсидии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</si>
  <si>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Субсидии бюджетам муниципальных районов на реализацию программ формирования современной городской среды</t>
  </si>
  <si>
    <t>2.07.05030.05.0000.150</t>
  </si>
  <si>
    <t>Прочие безвозмездные поступления в бюджеты муниципальных районов</t>
  </si>
  <si>
    <t>2.18.05010.05.0000.150</t>
  </si>
  <si>
    <t>2.18.05020.05.0000.150</t>
  </si>
  <si>
    <t>2.18.05030.05.0000.150</t>
  </si>
  <si>
    <t>Доходы бюджетов муниципальных районов от возврата иными организациями остатков субсидий прошлых лет</t>
  </si>
  <si>
    <t>2023 год</t>
  </si>
  <si>
    <t>1.16.01000.01.0000.140</t>
  </si>
  <si>
    <t>Административные штрафы, установленные Кодексом Российской Федерации об административных правонарушениях</t>
  </si>
  <si>
    <t>1.16.10000.00.0000.140</t>
  </si>
  <si>
    <t>Платежи в целях возмещения причененного ущерба (убытков)</t>
  </si>
  <si>
    <t>2.02.25210.05.0000.150</t>
  </si>
  <si>
    <t>2.02.25228.05.0000.150</t>
  </si>
  <si>
    <t>2.02.25304.05.0000.150</t>
  </si>
  <si>
    <t>2.02.25491.05.0000.150</t>
  </si>
  <si>
    <t>2.02.27576.05.0000.150</t>
  </si>
  <si>
    <t>2.02.35469.05.0000.150</t>
  </si>
  <si>
    <t>2.02.35508.05.0000.150</t>
  </si>
  <si>
    <t>2.02.45303.05.0000.150</t>
  </si>
  <si>
    <t>2.18.60010.05.0000.150</t>
  </si>
  <si>
    <t>Субсидии бюджетам муниципальных районов на внедрение целевой модели цифровой образовательной среды в общеобразовательных организациях и профессиональных образовательных организациях</t>
  </si>
  <si>
    <t>Субсидии бюджетам муниципальных районов на оснащение объектов спортивной инфраструктуры спортивно-технологическим оборудованием</t>
  </si>
  <si>
    <t>Субсидии бюджетам субъектов Российской Федерации на организацию бесплатного горячего питания обучающихся, получающих начальное общее образование в муниципальных образовательных организациях</t>
  </si>
  <si>
    <t>Субсидии бюджетам муниципальных районов на создание новых мест дополнительного образования детей</t>
  </si>
  <si>
    <t>Субвенции бюджетам муниципальных районов на проведение Всероссийской переписи населения 2020 года</t>
  </si>
  <si>
    <t>Субвенции бюджетам муниципальных районов на поддержку сельскохозяйственного производства по отдельным подотраслям растениеводства и животноводства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</si>
  <si>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</si>
  <si>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Доходы бюджетов муниципальных районов от возврата прочих остатков субсидий, субвенций и иных межбюджетных трансфертов, имеющих целевое назначение, прошлых лет из бюджетов поселений</t>
  </si>
  <si>
    <t>Субсидии бюджетам муниципальных районов на софинансирование капитальных вложений в объекты государственной (муниципальной) собственности в рамках обеспечения комплексного развития сельских территорий</t>
  </si>
  <si>
    <t>Реестр источников доходов бюджета МО "Первомайский район на 2022 год и плановый период 2023 и 2024 годов</t>
  </si>
  <si>
    <t>2024 год</t>
  </si>
  <si>
    <t>2.02.35304.05.0000.150</t>
  </si>
  <si>
    <t>2.02.45454.05.0000.150</t>
  </si>
  <si>
    <t>Межбюджетные трансферты, передаваемые бюджетам муниципальных районов на создание модельных муниципальных библиотек</t>
  </si>
  <si>
    <t>2.02.25243.05.0000.150</t>
  </si>
  <si>
    <t>Строительство и реконструкция (модернизация) объектов питьевого водоснабжения</t>
  </si>
  <si>
    <t>2.02.25511.05.0000.150</t>
  </si>
  <si>
    <t>2.02.25576.05.0000.150</t>
  </si>
  <si>
    <t>Субсидии бюджетам муниципальных районов на обеспечение комплексного развития сельских территорий</t>
  </si>
  <si>
    <t>825</t>
  </si>
  <si>
    <t>Мировые судьи</t>
  </si>
  <si>
    <t>1.16.11000.00.0000.140</t>
  </si>
  <si>
    <t>838</t>
  </si>
  <si>
    <t>Платежи, уплачиваемые в целях возмещения вреда</t>
  </si>
  <si>
    <t>1.17.00000.00.0000.180</t>
  </si>
  <si>
    <t>Прочие неналоговые доходы</t>
  </si>
  <si>
    <t>Департамент природных ресурсов и охраны окружающей среды</t>
  </si>
  <si>
    <t>Прогноз доходов бюджета на 2022 год</t>
  </si>
  <si>
    <t>Кассовое поступление (по состоянию на 01.10.2022)</t>
  </si>
  <si>
    <t>Оценка исполнения 2022 года</t>
  </si>
  <si>
    <t>2025 год</t>
  </si>
  <si>
    <t>Субсидии бюджетам муниципальных районов на государственную поддержку малого и среднего предпринимательства, а также физических лиц, применяющих специальный налоговый режим "Налог на профессиональный доход", в субъектах Российской Федерации</t>
  </si>
  <si>
    <t>2.02.25599.05.0000.150</t>
  </si>
  <si>
    <t>2.02.25750.05.0000.150</t>
  </si>
  <si>
    <t>Субсидии бюджетам муниципальных районов на подготовку проектов межевания земельных участков и на проведение кадастровых работ</t>
  </si>
  <si>
    <t>Субсидии бюджетам муниципальных районов на реализацию мероприятий по модернизации школьных систем образования</t>
  </si>
  <si>
    <t>2.19.25304.05.0000.150</t>
  </si>
  <si>
    <t>2.19.35304.05.0000.150</t>
  </si>
  <si>
    <t>Возврат остатков субсидий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организациях, из бюджетов муниципальных районов</t>
  </si>
  <si>
    <t>Возврат остатков субвенций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организациях, из бюджетов муниципальных районов</t>
  </si>
  <si>
    <t>1.16.07000.00.0000.140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</si>
  <si>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района</t>
  </si>
  <si>
    <t xml:space="preserve">Муниципальное казенное учреждение управление образования Администрации Первомайского района </t>
  </si>
</sst>
</file>

<file path=xl/styles.xml><?xml version="1.0" encoding="utf-8"?>
<styleSheet xmlns="http://schemas.openxmlformats.org/spreadsheetml/2006/main">
  <numFmts count="1">
    <numFmt numFmtId="164" formatCode="?"/>
  </numFmts>
  <fonts count="14">
    <font>
      <sz val="10"/>
      <name val="Arial"/>
    </font>
    <font>
      <sz val="8"/>
      <name val="Arial Narrow"/>
      <family val="2"/>
      <charset val="204"/>
    </font>
    <font>
      <b/>
      <sz val="8"/>
      <name val="Arial Narrow"/>
      <family val="2"/>
      <charset val="204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8"/>
      <name val="Arial Narrow"/>
      <family val="2"/>
      <charset val="204"/>
    </font>
    <font>
      <sz val="8"/>
      <name val="Arial"/>
      <family val="2"/>
      <charset val="204"/>
    </font>
    <font>
      <b/>
      <sz val="7"/>
      <name val="Times New Roman"/>
      <family val="1"/>
      <charset val="204"/>
    </font>
    <font>
      <b/>
      <sz val="13"/>
      <name val="Times New Roman"/>
      <family val="1"/>
      <charset val="204"/>
    </font>
    <font>
      <sz val="10"/>
      <name val="Arial"/>
      <family val="2"/>
      <charset val="204"/>
    </font>
    <font>
      <sz val="8"/>
      <name val="Arial Narrow"/>
      <family val="2"/>
      <charset val="204"/>
    </font>
    <font>
      <sz val="8"/>
      <name val="Arial Narrow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</borders>
  <cellStyleXfs count="1">
    <xf numFmtId="0" fontId="0" fillId="0" borderId="0"/>
  </cellStyleXfs>
  <cellXfs count="75">
    <xf numFmtId="0" fontId="0" fillId="0" borderId="0" xfId="0"/>
    <xf numFmtId="0" fontId="0" fillId="0" borderId="2" xfId="0" applyBorder="1"/>
    <xf numFmtId="49" fontId="4" fillId="0" borderId="3" xfId="0" applyNumberFormat="1" applyFont="1" applyBorder="1" applyAlignment="1" applyProtection="1">
      <alignment horizontal="center" vertical="center" wrapText="1"/>
    </xf>
    <xf numFmtId="49" fontId="4" fillId="0" borderId="2" xfId="0" applyNumberFormat="1" applyFont="1" applyBorder="1" applyAlignment="1" applyProtection="1">
      <alignment horizontal="center" vertical="center" wrapText="1"/>
    </xf>
    <xf numFmtId="0" fontId="3" fillId="0" borderId="2" xfId="0" applyFont="1" applyBorder="1" applyAlignment="1">
      <alignment wrapText="1"/>
    </xf>
    <xf numFmtId="49" fontId="6" fillId="0" borderId="2" xfId="0" applyNumberFormat="1" applyFont="1" applyBorder="1" applyAlignment="1" applyProtection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49" fontId="1" fillId="0" borderId="2" xfId="0" applyNumberFormat="1" applyFont="1" applyBorder="1" applyAlignment="1" applyProtection="1">
      <alignment horizontal="center" vertical="center" wrapText="1"/>
    </xf>
    <xf numFmtId="49" fontId="1" fillId="0" borderId="2" xfId="0" applyNumberFormat="1" applyFont="1" applyBorder="1" applyAlignment="1" applyProtection="1">
      <alignment horizontal="left" vertical="center" wrapText="1"/>
    </xf>
    <xf numFmtId="0" fontId="6" fillId="0" borderId="2" xfId="0" applyFont="1" applyBorder="1" applyAlignment="1">
      <alignment wrapText="1"/>
    </xf>
    <xf numFmtId="0" fontId="3" fillId="0" borderId="2" xfId="0" applyFont="1" applyBorder="1" applyAlignment="1">
      <alignment horizontal="center"/>
    </xf>
    <xf numFmtId="0" fontId="8" fillId="0" borderId="2" xfId="0" applyFont="1" applyBorder="1" applyAlignment="1">
      <alignment horizontal="center"/>
    </xf>
    <xf numFmtId="0" fontId="8" fillId="0" borderId="2" xfId="0" applyFont="1" applyFill="1" applyBorder="1" applyAlignment="1">
      <alignment horizontal="center"/>
    </xf>
    <xf numFmtId="49" fontId="7" fillId="0" borderId="2" xfId="0" applyNumberFormat="1" applyFont="1" applyBorder="1" applyAlignment="1" applyProtection="1">
      <alignment horizontal="center" vertical="center" wrapText="1"/>
    </xf>
    <xf numFmtId="49" fontId="5" fillId="0" borderId="2" xfId="0" applyNumberFormat="1" applyFont="1" applyBorder="1" applyAlignment="1" applyProtection="1">
      <alignment horizontal="left" vertical="center" wrapText="1"/>
    </xf>
    <xf numFmtId="49" fontId="3" fillId="0" borderId="2" xfId="0" applyNumberFormat="1" applyFont="1" applyBorder="1" applyAlignment="1" applyProtection="1">
      <alignment horizontal="center" vertical="center" wrapText="1"/>
    </xf>
    <xf numFmtId="49" fontId="9" fillId="0" borderId="2" xfId="0" applyNumberFormat="1" applyFont="1" applyBorder="1" applyAlignment="1" applyProtection="1">
      <alignment horizontal="center" vertical="center" wrapText="1"/>
    </xf>
    <xf numFmtId="4" fontId="0" fillId="0" borderId="0" xfId="0" applyNumberFormat="1"/>
    <xf numFmtId="49" fontId="3" fillId="0" borderId="2" xfId="0" applyNumberFormat="1" applyFont="1" applyBorder="1" applyAlignment="1" applyProtection="1">
      <alignment horizontal="left" vertical="center" wrapText="1"/>
    </xf>
    <xf numFmtId="164" fontId="3" fillId="0" borderId="2" xfId="0" applyNumberFormat="1" applyFont="1" applyBorder="1" applyAlignment="1" applyProtection="1">
      <alignment horizontal="left" vertical="center" wrapText="1"/>
    </xf>
    <xf numFmtId="49" fontId="4" fillId="0" borderId="2" xfId="0" applyNumberFormat="1" applyFont="1" applyBorder="1" applyAlignment="1" applyProtection="1">
      <alignment horizontal="center"/>
    </xf>
    <xf numFmtId="49" fontId="4" fillId="0" borderId="2" xfId="0" applyNumberFormat="1" applyFont="1" applyBorder="1" applyAlignment="1" applyProtection="1">
      <alignment horizontal="left"/>
    </xf>
    <xf numFmtId="0" fontId="3" fillId="0" borderId="2" xfId="0" applyFont="1" applyBorder="1" applyAlignment="1">
      <alignment horizontal="center" vertical="center"/>
    </xf>
    <xf numFmtId="0" fontId="11" fillId="0" borderId="0" xfId="0" applyFont="1"/>
    <xf numFmtId="4" fontId="1" fillId="2" borderId="2" xfId="0" applyNumberFormat="1" applyFont="1" applyFill="1" applyBorder="1" applyAlignment="1">
      <alignment horizontal="right" vertical="center"/>
    </xf>
    <xf numFmtId="0" fontId="8" fillId="0" borderId="8" xfId="0" applyFont="1" applyFill="1" applyBorder="1" applyAlignment="1">
      <alignment horizontal="center"/>
    </xf>
    <xf numFmtId="49" fontId="1" fillId="0" borderId="9" xfId="0" applyNumberFormat="1" applyFont="1" applyBorder="1" applyAlignment="1" applyProtection="1">
      <alignment horizontal="left" vertical="center" wrapText="1"/>
    </xf>
    <xf numFmtId="49" fontId="12" fillId="0" borderId="9" xfId="0" applyNumberFormat="1" applyFont="1" applyBorder="1" applyAlignment="1" applyProtection="1">
      <alignment horizontal="center" vertical="center" wrapText="1"/>
    </xf>
    <xf numFmtId="49" fontId="12" fillId="0" borderId="9" xfId="0" applyNumberFormat="1" applyFont="1" applyBorder="1" applyAlignment="1" applyProtection="1">
      <alignment horizontal="left" vertical="center" wrapText="1"/>
    </xf>
    <xf numFmtId="49" fontId="12" fillId="0" borderId="9" xfId="0" applyNumberFormat="1" applyFont="1" applyFill="1" applyBorder="1" applyAlignment="1" applyProtection="1">
      <alignment horizontal="center" vertical="center" wrapText="1"/>
    </xf>
    <xf numFmtId="49" fontId="3" fillId="0" borderId="9" xfId="0" applyNumberFormat="1" applyFont="1" applyBorder="1" applyAlignment="1" applyProtection="1">
      <alignment horizontal="left" vertical="center" wrapText="1"/>
    </xf>
    <xf numFmtId="4" fontId="13" fillId="2" borderId="9" xfId="0" applyNumberFormat="1" applyFont="1" applyFill="1" applyBorder="1" applyAlignment="1" applyProtection="1">
      <alignment horizontal="right" vertical="center" wrapText="1"/>
    </xf>
    <xf numFmtId="49" fontId="13" fillId="0" borderId="9" xfId="0" applyNumberFormat="1" applyFont="1" applyBorder="1" applyAlignment="1" applyProtection="1">
      <alignment horizontal="left" vertical="center" wrapText="1"/>
    </xf>
    <xf numFmtId="49" fontId="1" fillId="0" borderId="10" xfId="0" applyNumberFormat="1" applyFont="1" applyBorder="1" applyAlignment="1" applyProtection="1">
      <alignment horizontal="left" vertical="center" wrapText="1"/>
    </xf>
    <xf numFmtId="49" fontId="13" fillId="0" borderId="9" xfId="0" applyNumberFormat="1" applyFont="1" applyBorder="1" applyAlignment="1" applyProtection="1">
      <alignment horizontal="center" vertical="center" wrapText="1"/>
    </xf>
    <xf numFmtId="4" fontId="3" fillId="2" borderId="2" xfId="0" applyNumberFormat="1" applyFont="1" applyFill="1" applyBorder="1" applyAlignment="1" applyProtection="1">
      <alignment horizontal="center" vertical="center" wrapText="1"/>
    </xf>
    <xf numFmtId="4" fontId="3" fillId="2" borderId="4" xfId="0" applyNumberFormat="1" applyFont="1" applyFill="1" applyBorder="1" applyAlignment="1" applyProtection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/>
    </xf>
    <xf numFmtId="4" fontId="2" fillId="2" borderId="2" xfId="0" applyNumberFormat="1" applyFont="1" applyFill="1" applyBorder="1" applyAlignment="1" applyProtection="1">
      <alignment horizontal="center" vertical="center" wrapText="1"/>
    </xf>
    <xf numFmtId="4" fontId="4" fillId="2" borderId="2" xfId="0" applyNumberFormat="1" applyFont="1" applyFill="1" applyBorder="1" applyAlignment="1">
      <alignment horizontal="right" vertical="center"/>
    </xf>
    <xf numFmtId="4" fontId="1" fillId="2" borderId="2" xfId="0" applyNumberFormat="1" applyFont="1" applyFill="1" applyBorder="1" applyAlignment="1" applyProtection="1">
      <alignment horizontal="right" vertical="center" wrapText="1"/>
    </xf>
    <xf numFmtId="4" fontId="3" fillId="2" borderId="2" xfId="0" applyNumberFormat="1" applyFont="1" applyFill="1" applyBorder="1" applyAlignment="1">
      <alignment horizontal="right" vertical="center"/>
    </xf>
    <xf numFmtId="4" fontId="2" fillId="2" borderId="2" xfId="0" applyNumberFormat="1" applyFont="1" applyFill="1" applyBorder="1" applyAlignment="1" applyProtection="1">
      <alignment horizontal="right" vertical="center" wrapText="1"/>
    </xf>
    <xf numFmtId="4" fontId="13" fillId="2" borderId="10" xfId="0" applyNumberFormat="1" applyFont="1" applyFill="1" applyBorder="1" applyAlignment="1" applyProtection="1">
      <alignment horizontal="right" vertical="center" wrapText="1"/>
    </xf>
    <xf numFmtId="4" fontId="2" fillId="2" borderId="2" xfId="0" applyNumberFormat="1" applyFont="1" applyFill="1" applyBorder="1"/>
    <xf numFmtId="4" fontId="1" fillId="2" borderId="0" xfId="0" applyNumberFormat="1" applyFont="1" applyFill="1"/>
    <xf numFmtId="4" fontId="1" fillId="2" borderId="0" xfId="0" applyNumberFormat="1" applyFont="1" applyFill="1" applyBorder="1" applyAlignment="1" applyProtection="1">
      <alignment horizontal="right" vertical="center" wrapText="1"/>
    </xf>
    <xf numFmtId="49" fontId="1" fillId="2" borderId="0" xfId="0" applyNumberFormat="1" applyFont="1" applyFill="1" applyBorder="1" applyAlignment="1" applyProtection="1">
      <alignment horizontal="center" vertical="center" wrapText="1"/>
    </xf>
    <xf numFmtId="4" fontId="0" fillId="2" borderId="0" xfId="0" applyNumberFormat="1" applyFill="1" applyBorder="1"/>
    <xf numFmtId="0" fontId="0" fillId="2" borderId="0" xfId="0" applyFill="1"/>
    <xf numFmtId="4" fontId="0" fillId="2" borderId="0" xfId="0" applyNumberFormat="1" applyFill="1"/>
    <xf numFmtId="49" fontId="3" fillId="0" borderId="0" xfId="0" applyNumberFormat="1" applyFont="1" applyBorder="1" applyAlignment="1" applyProtection="1">
      <alignment horizontal="left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center" vertical="center"/>
    </xf>
    <xf numFmtId="4" fontId="2" fillId="0" borderId="2" xfId="0" applyNumberFormat="1" applyFont="1" applyFill="1" applyBorder="1" applyAlignment="1">
      <alignment horizontal="center" vertical="center"/>
    </xf>
    <xf numFmtId="4" fontId="1" fillId="0" borderId="2" xfId="0" applyNumberFormat="1" applyFont="1" applyFill="1" applyBorder="1" applyAlignment="1">
      <alignment horizontal="right" vertical="center"/>
    </xf>
    <xf numFmtId="4" fontId="2" fillId="0" borderId="2" xfId="0" applyNumberFormat="1" applyFont="1" applyFill="1" applyBorder="1" applyAlignment="1" applyProtection="1">
      <alignment horizontal="right" vertical="center" wrapText="1"/>
    </xf>
    <xf numFmtId="4" fontId="2" fillId="0" borderId="2" xfId="0" applyNumberFormat="1" applyFont="1" applyFill="1" applyBorder="1"/>
    <xf numFmtId="4" fontId="1" fillId="0" borderId="0" xfId="0" applyNumberFormat="1" applyFont="1" applyFill="1"/>
    <xf numFmtId="4" fontId="1" fillId="0" borderId="0" xfId="0" applyNumberFormat="1" applyFont="1" applyFill="1" applyBorder="1"/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10" fillId="0" borderId="1" xfId="0" applyFont="1" applyBorder="1" applyAlignment="1" applyProtection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4" fontId="2" fillId="0" borderId="4" xfId="0" applyNumberFormat="1" applyFont="1" applyFill="1" applyBorder="1" applyAlignment="1">
      <alignment horizontal="center" vertical="center" wrapText="1"/>
    </xf>
    <xf numFmtId="4" fontId="2" fillId="0" borderId="7" xfId="0" applyNumberFormat="1" applyFont="1" applyFill="1" applyBorder="1" applyAlignment="1">
      <alignment horizontal="center" vertical="center" wrapText="1"/>
    </xf>
    <xf numFmtId="4" fontId="2" fillId="0" borderId="3" xfId="0" applyNumberFormat="1" applyFont="1" applyFill="1" applyBorder="1" applyAlignment="1">
      <alignment horizontal="center" vertical="center" wrapText="1"/>
    </xf>
    <xf numFmtId="4" fontId="4" fillId="2" borderId="5" xfId="0" applyNumberFormat="1" applyFont="1" applyFill="1" applyBorder="1" applyAlignment="1">
      <alignment horizontal="center" vertical="center" wrapText="1"/>
    </xf>
    <xf numFmtId="4" fontId="4" fillId="2" borderId="6" xfId="0" applyNumberFormat="1" applyFont="1" applyFill="1" applyBorder="1" applyAlignment="1">
      <alignment horizontal="center" vertical="center" wrapText="1"/>
    </xf>
    <xf numFmtId="4" fontId="4" fillId="2" borderId="5" xfId="0" applyNumberFormat="1" applyFont="1" applyFill="1" applyBorder="1" applyAlignment="1" applyProtection="1">
      <alignment horizontal="center" vertical="center" wrapText="1"/>
    </xf>
    <xf numFmtId="4" fontId="4" fillId="2" borderId="6" xfId="0" applyNumberFormat="1" applyFont="1" applyFill="1" applyBorder="1" applyAlignment="1" applyProtection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transitionEvaluation="1"/>
  <dimension ref="A1:M155"/>
  <sheetViews>
    <sheetView showGridLines="0" tabSelected="1" zoomScaleNormal="100" workbookViewId="0">
      <selection activeCell="G6" sqref="G6"/>
    </sheetView>
  </sheetViews>
  <sheetFormatPr defaultRowHeight="12.75" customHeight="1"/>
  <cols>
    <col min="1" max="1" width="4.28515625" customWidth="1"/>
    <col min="2" max="2" width="10.28515625" customWidth="1"/>
    <col min="3" max="3" width="15.42578125" customWidth="1"/>
    <col min="4" max="4" width="28.85546875" customWidth="1"/>
    <col min="5" max="5" width="5.7109375" customWidth="1"/>
    <col min="6" max="6" width="14.42578125" customWidth="1"/>
    <col min="7" max="7" width="13.85546875" style="50" customWidth="1"/>
    <col min="8" max="8" width="11.28515625" style="50" customWidth="1"/>
    <col min="9" max="9" width="11.5703125" style="50" customWidth="1"/>
    <col min="10" max="10" width="12.28515625" style="58" customWidth="1"/>
    <col min="11" max="11" width="11.42578125" style="58" customWidth="1"/>
    <col min="12" max="12" width="10.7109375" style="58" customWidth="1"/>
  </cols>
  <sheetData>
    <row r="1" spans="1:12" ht="35.450000000000003" customHeight="1">
      <c r="A1" s="62" t="s">
        <v>152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.15" customHeight="1">
      <c r="A2" s="60" t="s">
        <v>68</v>
      </c>
      <c r="B2" s="60" t="s">
        <v>69</v>
      </c>
      <c r="C2" s="71" t="s">
        <v>78</v>
      </c>
      <c r="D2" s="72"/>
      <c r="E2" s="73" t="s">
        <v>79</v>
      </c>
      <c r="F2" s="74"/>
      <c r="G2" s="69" t="s">
        <v>170</v>
      </c>
      <c r="H2" s="69" t="s">
        <v>171</v>
      </c>
      <c r="I2" s="67" t="s">
        <v>172</v>
      </c>
      <c r="J2" s="64" t="s">
        <v>75</v>
      </c>
      <c r="K2" s="65"/>
      <c r="L2" s="66"/>
    </row>
    <row r="3" spans="1:12" ht="41.45" customHeight="1">
      <c r="A3" s="61"/>
      <c r="B3" s="61"/>
      <c r="C3" s="3" t="s">
        <v>4</v>
      </c>
      <c r="D3" s="3" t="s">
        <v>2</v>
      </c>
      <c r="E3" s="3" t="s">
        <v>3</v>
      </c>
      <c r="F3" s="2" t="s">
        <v>1</v>
      </c>
      <c r="G3" s="70"/>
      <c r="H3" s="70"/>
      <c r="I3" s="68"/>
      <c r="J3" s="52" t="s">
        <v>129</v>
      </c>
      <c r="K3" s="52" t="s">
        <v>153</v>
      </c>
      <c r="L3" s="52" t="s">
        <v>173</v>
      </c>
    </row>
    <row r="4" spans="1:12">
      <c r="A4" s="22">
        <v>1</v>
      </c>
      <c r="B4" s="22">
        <v>2</v>
      </c>
      <c r="C4" s="15" t="s">
        <v>70</v>
      </c>
      <c r="D4" s="15" t="s">
        <v>71</v>
      </c>
      <c r="E4" s="15" t="s">
        <v>72</v>
      </c>
      <c r="F4" s="15" t="s">
        <v>73</v>
      </c>
      <c r="G4" s="35">
        <v>7</v>
      </c>
      <c r="H4" s="36" t="s">
        <v>74</v>
      </c>
      <c r="I4" s="37">
        <v>9</v>
      </c>
      <c r="J4" s="53">
        <v>10</v>
      </c>
      <c r="K4" s="53">
        <v>11</v>
      </c>
      <c r="L4" s="53">
        <v>12</v>
      </c>
    </row>
    <row r="5" spans="1:12" ht="26.45" customHeight="1">
      <c r="A5" s="6"/>
      <c r="B5" s="6"/>
      <c r="C5" s="16" t="s">
        <v>80</v>
      </c>
      <c r="D5" s="5" t="s">
        <v>81</v>
      </c>
      <c r="E5" s="5"/>
      <c r="F5" s="5"/>
      <c r="G5" s="38">
        <f>G6+G7+G8+G9+G10+G11+G13+G14+G16+G17+G18+G19+G20+G21+G22+G23+G24+G25+G26+G27+G28</f>
        <v>142514000</v>
      </c>
      <c r="H5" s="38">
        <v>102166794.69</v>
      </c>
      <c r="I5" s="39">
        <f>I6+I7+I8+I9+I10+I11+I12+I13+I14+I16+I17+I18+I19+I20+I21+I22+I23+I24+I25+I26+I27+I28</f>
        <v>141484200</v>
      </c>
      <c r="J5" s="54">
        <v>133599300</v>
      </c>
      <c r="K5" s="54">
        <v>139129400</v>
      </c>
      <c r="L5" s="54">
        <v>152189100</v>
      </c>
    </row>
    <row r="6" spans="1:12" ht="30.75" customHeight="1">
      <c r="A6" s="10">
        <v>1</v>
      </c>
      <c r="B6" s="4" t="s">
        <v>76</v>
      </c>
      <c r="C6" s="15" t="s">
        <v>82</v>
      </c>
      <c r="D6" s="14" t="s">
        <v>83</v>
      </c>
      <c r="E6" s="7" t="s">
        <v>6</v>
      </c>
      <c r="F6" s="8" t="s">
        <v>5</v>
      </c>
      <c r="G6" s="40">
        <v>101377000</v>
      </c>
      <c r="H6" s="40">
        <v>69802121.019999996</v>
      </c>
      <c r="I6" s="40">
        <v>99796800</v>
      </c>
      <c r="J6" s="55">
        <v>95079800</v>
      </c>
      <c r="K6" s="55">
        <v>99864000</v>
      </c>
      <c r="L6" s="54">
        <v>111317500</v>
      </c>
    </row>
    <row r="7" spans="1:12" ht="69.75" customHeight="1">
      <c r="A7" s="11">
        <v>2</v>
      </c>
      <c r="B7" s="4" t="s">
        <v>76</v>
      </c>
      <c r="C7" s="15" t="s">
        <v>10</v>
      </c>
      <c r="D7" s="18" t="s">
        <v>8</v>
      </c>
      <c r="E7" s="15" t="s">
        <v>9</v>
      </c>
      <c r="F7" s="18" t="s">
        <v>7</v>
      </c>
      <c r="G7" s="40">
        <v>1243000</v>
      </c>
      <c r="H7" s="40">
        <v>1151339.69</v>
      </c>
      <c r="I7" s="40">
        <v>1243000</v>
      </c>
      <c r="J7" s="55">
        <v>1420000</v>
      </c>
      <c r="K7" s="55">
        <v>1543000</v>
      </c>
      <c r="L7" s="55">
        <v>1629000</v>
      </c>
    </row>
    <row r="8" spans="1:12" ht="109.5" customHeight="1">
      <c r="A8" s="11">
        <v>3</v>
      </c>
      <c r="B8" s="4" t="s">
        <v>76</v>
      </c>
      <c r="C8" s="15" t="s">
        <v>12</v>
      </c>
      <c r="D8" s="19" t="s">
        <v>11</v>
      </c>
      <c r="E8" s="15" t="s">
        <v>9</v>
      </c>
      <c r="F8" s="18" t="s">
        <v>7</v>
      </c>
      <c r="G8" s="40">
        <v>10000</v>
      </c>
      <c r="H8" s="40">
        <v>6513.28</v>
      </c>
      <c r="I8" s="40">
        <v>10000</v>
      </c>
      <c r="J8" s="55">
        <v>10000</v>
      </c>
      <c r="K8" s="55">
        <v>11000</v>
      </c>
      <c r="L8" s="55">
        <v>11000</v>
      </c>
    </row>
    <row r="9" spans="1:12" ht="75" customHeight="1">
      <c r="A9" s="11">
        <v>4</v>
      </c>
      <c r="B9" s="4" t="s">
        <v>76</v>
      </c>
      <c r="C9" s="15" t="s">
        <v>14</v>
      </c>
      <c r="D9" s="18" t="s">
        <v>13</v>
      </c>
      <c r="E9" s="15" t="s">
        <v>9</v>
      </c>
      <c r="F9" s="18" t="s">
        <v>7</v>
      </c>
      <c r="G9" s="40">
        <v>1724000</v>
      </c>
      <c r="H9" s="40">
        <v>1325385.94</v>
      </c>
      <c r="I9" s="40">
        <v>1724000</v>
      </c>
      <c r="J9" s="55">
        <v>1727000</v>
      </c>
      <c r="K9" s="55">
        <v>1878000</v>
      </c>
      <c r="L9" s="55">
        <v>1984000</v>
      </c>
    </row>
    <row r="10" spans="1:12" ht="90">
      <c r="A10" s="11">
        <v>5</v>
      </c>
      <c r="B10" s="4" t="s">
        <v>76</v>
      </c>
      <c r="C10" s="15" t="s">
        <v>16</v>
      </c>
      <c r="D10" s="18" t="s">
        <v>15</v>
      </c>
      <c r="E10" s="15" t="s">
        <v>9</v>
      </c>
      <c r="F10" s="18" t="s">
        <v>7</v>
      </c>
      <c r="G10" s="24">
        <v>-197000</v>
      </c>
      <c r="H10" s="40">
        <v>-128524.57</v>
      </c>
      <c r="I10" s="24">
        <v>-197000</v>
      </c>
      <c r="J10" s="55">
        <v>-205000</v>
      </c>
      <c r="K10" s="55">
        <v>-224000</v>
      </c>
      <c r="L10" s="55">
        <v>-228000</v>
      </c>
    </row>
    <row r="11" spans="1:12" ht="33" customHeight="1">
      <c r="A11" s="12">
        <v>6</v>
      </c>
      <c r="B11" s="4" t="s">
        <v>76</v>
      </c>
      <c r="C11" s="15" t="s">
        <v>109</v>
      </c>
      <c r="D11" s="18" t="s">
        <v>110</v>
      </c>
      <c r="E11" s="15" t="s">
        <v>6</v>
      </c>
      <c r="F11" s="18" t="s">
        <v>5</v>
      </c>
      <c r="G11" s="40">
        <v>19099000</v>
      </c>
      <c r="H11" s="40">
        <v>15822633.99</v>
      </c>
      <c r="I11" s="41">
        <v>20005000</v>
      </c>
      <c r="J11" s="55">
        <v>17849000</v>
      </c>
      <c r="K11" s="55">
        <v>18562900</v>
      </c>
      <c r="L11" s="55">
        <v>19305000</v>
      </c>
    </row>
    <row r="12" spans="1:12" ht="27" customHeight="1">
      <c r="A12" s="11">
        <v>7</v>
      </c>
      <c r="B12" s="4" t="s">
        <v>76</v>
      </c>
      <c r="C12" s="15" t="s">
        <v>84</v>
      </c>
      <c r="D12" s="18" t="s">
        <v>17</v>
      </c>
      <c r="E12" s="15" t="s">
        <v>6</v>
      </c>
      <c r="F12" s="18" t="s">
        <v>5</v>
      </c>
      <c r="G12" s="40">
        <v>0</v>
      </c>
      <c r="H12" s="40">
        <v>23359.17</v>
      </c>
      <c r="I12" s="41">
        <v>29800</v>
      </c>
      <c r="J12" s="55">
        <v>0</v>
      </c>
      <c r="K12" s="55">
        <v>0</v>
      </c>
      <c r="L12" s="55">
        <v>0</v>
      </c>
    </row>
    <row r="13" spans="1:12" ht="30.6" customHeight="1">
      <c r="A13" s="11">
        <v>8</v>
      </c>
      <c r="B13" s="4" t="s">
        <v>76</v>
      </c>
      <c r="C13" s="15" t="s">
        <v>85</v>
      </c>
      <c r="D13" s="18" t="s">
        <v>18</v>
      </c>
      <c r="E13" s="15" t="s">
        <v>6</v>
      </c>
      <c r="F13" s="18" t="s">
        <v>5</v>
      </c>
      <c r="G13" s="40">
        <v>81000</v>
      </c>
      <c r="H13" s="40">
        <v>55879.64</v>
      </c>
      <c r="I13" s="41">
        <v>77500</v>
      </c>
      <c r="J13" s="55">
        <v>80500</v>
      </c>
      <c r="K13" s="55">
        <v>83500</v>
      </c>
      <c r="L13" s="55">
        <v>87000</v>
      </c>
    </row>
    <row r="14" spans="1:12" ht="42.6" customHeight="1">
      <c r="A14" s="11">
        <v>9</v>
      </c>
      <c r="B14" s="4" t="s">
        <v>76</v>
      </c>
      <c r="C14" s="15" t="s">
        <v>113</v>
      </c>
      <c r="D14" s="18" t="s">
        <v>114</v>
      </c>
      <c r="E14" s="15" t="s">
        <v>6</v>
      </c>
      <c r="F14" s="18" t="s">
        <v>5</v>
      </c>
      <c r="G14" s="40">
        <v>2500000</v>
      </c>
      <c r="H14" s="40">
        <v>1521848.93</v>
      </c>
      <c r="I14" s="41">
        <v>2500000</v>
      </c>
      <c r="J14" s="55">
        <v>2600000</v>
      </c>
      <c r="K14" s="55">
        <v>2704000</v>
      </c>
      <c r="L14" s="55">
        <v>2812000</v>
      </c>
    </row>
    <row r="15" spans="1:12" ht="38.450000000000003" customHeight="1">
      <c r="A15" s="11">
        <v>10</v>
      </c>
      <c r="B15" s="4" t="s">
        <v>76</v>
      </c>
      <c r="C15" s="15" t="s">
        <v>86</v>
      </c>
      <c r="D15" s="18" t="s">
        <v>19</v>
      </c>
      <c r="E15" s="15" t="s">
        <v>6</v>
      </c>
      <c r="F15" s="18" t="s">
        <v>5</v>
      </c>
      <c r="G15" s="40">
        <v>0</v>
      </c>
      <c r="H15" s="40">
        <v>-0.25</v>
      </c>
      <c r="I15" s="41">
        <v>0</v>
      </c>
      <c r="J15" s="55">
        <v>0</v>
      </c>
      <c r="K15" s="55">
        <v>0</v>
      </c>
      <c r="L15" s="55">
        <v>0</v>
      </c>
    </row>
    <row r="16" spans="1:12" ht="56.25">
      <c r="A16" s="11">
        <v>11</v>
      </c>
      <c r="B16" s="4" t="s">
        <v>76</v>
      </c>
      <c r="C16" s="15" t="s">
        <v>87</v>
      </c>
      <c r="D16" s="18" t="s">
        <v>20</v>
      </c>
      <c r="E16" s="15" t="s">
        <v>6</v>
      </c>
      <c r="F16" s="18" t="s">
        <v>5</v>
      </c>
      <c r="G16" s="40">
        <v>1868000</v>
      </c>
      <c r="H16" s="40">
        <v>1554305.47</v>
      </c>
      <c r="I16" s="40">
        <v>1868000</v>
      </c>
      <c r="J16" s="55">
        <v>1943000</v>
      </c>
      <c r="K16" s="55">
        <v>2020000</v>
      </c>
      <c r="L16" s="55">
        <v>2100000</v>
      </c>
    </row>
    <row r="17" spans="1:13" ht="101.25">
      <c r="A17" s="12">
        <v>12</v>
      </c>
      <c r="B17" s="4" t="s">
        <v>76</v>
      </c>
      <c r="C17" s="15" t="s">
        <v>25</v>
      </c>
      <c r="D17" s="19" t="s">
        <v>23</v>
      </c>
      <c r="E17" s="15" t="s">
        <v>24</v>
      </c>
      <c r="F17" s="18" t="s">
        <v>22</v>
      </c>
      <c r="G17" s="40">
        <v>8850000</v>
      </c>
      <c r="H17" s="40">
        <v>6657121.0999999996</v>
      </c>
      <c r="I17" s="40">
        <v>9350000</v>
      </c>
      <c r="J17" s="55">
        <v>9420000</v>
      </c>
      <c r="K17" s="55">
        <v>9507800</v>
      </c>
      <c r="L17" s="55">
        <v>9888100</v>
      </c>
    </row>
    <row r="18" spans="1:13" ht="90">
      <c r="A18" s="11">
        <v>13</v>
      </c>
      <c r="B18" s="4" t="s">
        <v>76</v>
      </c>
      <c r="C18" s="15" t="s">
        <v>27</v>
      </c>
      <c r="D18" s="18" t="s">
        <v>26</v>
      </c>
      <c r="E18" s="15" t="s">
        <v>24</v>
      </c>
      <c r="F18" s="18" t="s">
        <v>22</v>
      </c>
      <c r="G18" s="40">
        <v>13700</v>
      </c>
      <c r="H18" s="40">
        <v>10107.08</v>
      </c>
      <c r="I18" s="41">
        <v>13700</v>
      </c>
      <c r="J18" s="55">
        <v>14200</v>
      </c>
      <c r="K18" s="55">
        <v>17800</v>
      </c>
      <c r="L18" s="55">
        <v>18500</v>
      </c>
    </row>
    <row r="19" spans="1:13" ht="78.75">
      <c r="A19" s="11">
        <v>14</v>
      </c>
      <c r="B19" s="4" t="s">
        <v>76</v>
      </c>
      <c r="C19" s="15" t="s">
        <v>29</v>
      </c>
      <c r="D19" s="18" t="s">
        <v>28</v>
      </c>
      <c r="E19" s="15" t="s">
        <v>24</v>
      </c>
      <c r="F19" s="18" t="s">
        <v>22</v>
      </c>
      <c r="G19" s="40">
        <v>1239500</v>
      </c>
      <c r="H19" s="40">
        <v>841286.63</v>
      </c>
      <c r="I19" s="41">
        <v>1239500</v>
      </c>
      <c r="J19" s="55">
        <v>1889000</v>
      </c>
      <c r="K19" s="55">
        <v>1340600</v>
      </c>
      <c r="L19" s="55">
        <v>1394200</v>
      </c>
    </row>
    <row r="20" spans="1:13" ht="56.25">
      <c r="A20" s="11">
        <v>15</v>
      </c>
      <c r="B20" s="4" t="s">
        <v>76</v>
      </c>
      <c r="C20" s="15" t="s">
        <v>111</v>
      </c>
      <c r="D20" s="18" t="s">
        <v>112</v>
      </c>
      <c r="E20" s="15" t="s">
        <v>31</v>
      </c>
      <c r="F20" s="18" t="s">
        <v>30</v>
      </c>
      <c r="G20" s="40">
        <v>326000</v>
      </c>
      <c r="H20" s="40">
        <v>275927.76</v>
      </c>
      <c r="I20" s="41">
        <v>326000</v>
      </c>
      <c r="J20" s="55">
        <v>309000</v>
      </c>
      <c r="K20" s="55">
        <v>309000</v>
      </c>
      <c r="L20" s="55">
        <v>309000</v>
      </c>
    </row>
    <row r="21" spans="1:13" ht="38.25" customHeight="1">
      <c r="A21" s="11">
        <v>16</v>
      </c>
      <c r="B21" s="4" t="s">
        <v>76</v>
      </c>
      <c r="C21" s="15" t="s">
        <v>35</v>
      </c>
      <c r="D21" s="18" t="s">
        <v>33</v>
      </c>
      <c r="E21" s="15" t="s">
        <v>34</v>
      </c>
      <c r="F21" s="18" t="s">
        <v>32</v>
      </c>
      <c r="G21" s="40">
        <v>43800</v>
      </c>
      <c r="H21" s="40">
        <v>120581.45</v>
      </c>
      <c r="I21" s="41">
        <v>94400</v>
      </c>
      <c r="J21" s="55">
        <v>43800</v>
      </c>
      <c r="K21" s="55">
        <v>43800</v>
      </c>
      <c r="L21" s="55">
        <v>43800</v>
      </c>
    </row>
    <row r="22" spans="1:13" ht="112.5">
      <c r="A22" s="11">
        <v>17</v>
      </c>
      <c r="B22" s="4" t="s">
        <v>76</v>
      </c>
      <c r="C22" s="15" t="s">
        <v>37</v>
      </c>
      <c r="D22" s="19" t="s">
        <v>36</v>
      </c>
      <c r="E22" s="15" t="s">
        <v>24</v>
      </c>
      <c r="F22" s="18" t="s">
        <v>22</v>
      </c>
      <c r="G22" s="40">
        <v>2700000</v>
      </c>
      <c r="H22" s="40">
        <v>2041482.31</v>
      </c>
      <c r="I22" s="41">
        <v>2031500</v>
      </c>
      <c r="J22" s="55">
        <v>0</v>
      </c>
      <c r="K22" s="55">
        <v>0</v>
      </c>
      <c r="L22" s="55">
        <v>0</v>
      </c>
    </row>
    <row r="23" spans="1:13" ht="67.5">
      <c r="A23" s="11">
        <v>18</v>
      </c>
      <c r="B23" s="4" t="s">
        <v>76</v>
      </c>
      <c r="C23" s="15" t="s">
        <v>39</v>
      </c>
      <c r="D23" s="18" t="s">
        <v>38</v>
      </c>
      <c r="E23" s="15" t="s">
        <v>24</v>
      </c>
      <c r="F23" s="18" t="s">
        <v>22</v>
      </c>
      <c r="G23" s="40">
        <v>700000</v>
      </c>
      <c r="H23" s="40">
        <v>211530.66</v>
      </c>
      <c r="I23" s="41">
        <v>200000</v>
      </c>
      <c r="J23" s="55">
        <v>200000</v>
      </c>
      <c r="K23" s="55">
        <v>200000</v>
      </c>
      <c r="L23" s="55">
        <v>200000</v>
      </c>
    </row>
    <row r="24" spans="1:13" ht="45">
      <c r="A24" s="11">
        <v>19</v>
      </c>
      <c r="B24" s="4" t="s">
        <v>76</v>
      </c>
      <c r="C24" s="15" t="s">
        <v>130</v>
      </c>
      <c r="D24" s="19" t="s">
        <v>131</v>
      </c>
      <c r="E24" s="15" t="s">
        <v>162</v>
      </c>
      <c r="F24" s="18" t="s">
        <v>163</v>
      </c>
      <c r="G24" s="40">
        <v>280000</v>
      </c>
      <c r="H24" s="40">
        <v>267629.94</v>
      </c>
      <c r="I24" s="41">
        <v>330000</v>
      </c>
      <c r="J24" s="55">
        <v>350000</v>
      </c>
      <c r="K24" s="55">
        <v>370000</v>
      </c>
      <c r="L24" s="55">
        <v>390000</v>
      </c>
    </row>
    <row r="25" spans="1:13" ht="56.25">
      <c r="A25" s="11">
        <v>20</v>
      </c>
      <c r="B25" s="4" t="s">
        <v>76</v>
      </c>
      <c r="C25" s="15" t="s">
        <v>130</v>
      </c>
      <c r="D25" s="19" t="s">
        <v>131</v>
      </c>
      <c r="E25" s="15" t="s">
        <v>21</v>
      </c>
      <c r="F25" s="18" t="s">
        <v>0</v>
      </c>
      <c r="G25" s="40">
        <v>180000</v>
      </c>
      <c r="H25" s="40">
        <v>157560.13</v>
      </c>
      <c r="I25" s="41">
        <v>230000</v>
      </c>
      <c r="J25" s="55">
        <v>250000</v>
      </c>
      <c r="K25" s="55">
        <v>260000</v>
      </c>
      <c r="L25" s="55">
        <v>273000</v>
      </c>
    </row>
    <row r="26" spans="1:13" ht="45">
      <c r="A26" s="11">
        <v>21</v>
      </c>
      <c r="B26" s="4" t="s">
        <v>76</v>
      </c>
      <c r="C26" s="15" t="s">
        <v>132</v>
      </c>
      <c r="D26" s="18" t="s">
        <v>133</v>
      </c>
      <c r="E26" s="15" t="s">
        <v>41</v>
      </c>
      <c r="F26" s="18" t="s">
        <v>40</v>
      </c>
      <c r="G26" s="40">
        <v>100000</v>
      </c>
      <c r="H26" s="40">
        <v>65419.25</v>
      </c>
      <c r="I26" s="41">
        <v>116000</v>
      </c>
      <c r="J26" s="55">
        <v>150000</v>
      </c>
      <c r="K26" s="55">
        <v>158000</v>
      </c>
      <c r="L26" s="55">
        <v>165000</v>
      </c>
      <c r="M26" s="23"/>
    </row>
    <row r="27" spans="1:13" ht="45">
      <c r="A27" s="11">
        <v>22</v>
      </c>
      <c r="B27" s="4" t="s">
        <v>76</v>
      </c>
      <c r="C27" s="15" t="s">
        <v>164</v>
      </c>
      <c r="D27" s="18" t="s">
        <v>166</v>
      </c>
      <c r="E27" s="15" t="s">
        <v>165</v>
      </c>
      <c r="F27" s="30" t="s">
        <v>169</v>
      </c>
      <c r="G27" s="40">
        <v>200000</v>
      </c>
      <c r="H27" s="40">
        <v>261634.32</v>
      </c>
      <c r="I27" s="41">
        <v>300000</v>
      </c>
      <c r="J27" s="55">
        <v>250000</v>
      </c>
      <c r="K27" s="55">
        <v>260000</v>
      </c>
      <c r="L27" s="55">
        <v>270000</v>
      </c>
      <c r="M27" s="23"/>
    </row>
    <row r="28" spans="1:13" ht="93" customHeight="1">
      <c r="A28" s="11">
        <v>23</v>
      </c>
      <c r="B28" s="4" t="s">
        <v>76</v>
      </c>
      <c r="C28" s="15" t="s">
        <v>183</v>
      </c>
      <c r="D28" s="18" t="s">
        <v>184</v>
      </c>
      <c r="E28" s="15" t="s">
        <v>51</v>
      </c>
      <c r="F28" s="51" t="s">
        <v>185</v>
      </c>
      <c r="G28" s="40">
        <v>176000</v>
      </c>
      <c r="H28" s="40">
        <v>121655.07</v>
      </c>
      <c r="I28" s="41">
        <v>196000</v>
      </c>
      <c r="J28" s="55">
        <v>219000</v>
      </c>
      <c r="K28" s="55">
        <v>220000</v>
      </c>
      <c r="L28" s="55">
        <v>220000</v>
      </c>
      <c r="M28" s="23"/>
    </row>
    <row r="29" spans="1:13" ht="33.75">
      <c r="A29" s="11">
        <v>23</v>
      </c>
      <c r="B29" s="4" t="s">
        <v>76</v>
      </c>
      <c r="C29" s="15" t="s">
        <v>167</v>
      </c>
      <c r="D29" s="18" t="s">
        <v>168</v>
      </c>
      <c r="E29" s="15" t="s">
        <v>34</v>
      </c>
      <c r="F29" s="18" t="s">
        <v>32</v>
      </c>
      <c r="G29" s="40">
        <v>0</v>
      </c>
      <c r="H29" s="40">
        <v>-3.32</v>
      </c>
      <c r="I29" s="41">
        <v>0</v>
      </c>
      <c r="J29" s="55">
        <v>0</v>
      </c>
      <c r="K29" s="55">
        <v>0</v>
      </c>
      <c r="L29" s="55">
        <v>0</v>
      </c>
      <c r="M29" s="23"/>
    </row>
    <row r="30" spans="1:13" ht="15" customHeight="1">
      <c r="A30" s="11">
        <v>24</v>
      </c>
      <c r="B30" s="4"/>
      <c r="C30" s="13" t="s">
        <v>88</v>
      </c>
      <c r="D30" s="9" t="s">
        <v>77</v>
      </c>
      <c r="E30" s="7"/>
      <c r="F30" s="8"/>
      <c r="G30" s="42">
        <f>SUM(G31:G101)</f>
        <v>1159990844.6600001</v>
      </c>
      <c r="H30" s="42">
        <f>SUM(H31:H101)</f>
        <v>740451610.04999983</v>
      </c>
      <c r="I30" s="42">
        <f>SUM(I31:I101)</f>
        <v>1159990844.6600001</v>
      </c>
      <c r="J30" s="56">
        <f>SUM(J31:J100)</f>
        <v>743448200</v>
      </c>
      <c r="K30" s="56">
        <f t="shared" ref="K30:L30" si="0">SUM(K31:K100)</f>
        <v>587375200</v>
      </c>
      <c r="L30" s="56">
        <f t="shared" si="0"/>
        <v>485706900</v>
      </c>
      <c r="M30" s="17"/>
    </row>
    <row r="31" spans="1:13" ht="63.75">
      <c r="A31" s="11">
        <v>25</v>
      </c>
      <c r="B31" s="4" t="s">
        <v>77</v>
      </c>
      <c r="C31" s="7" t="s">
        <v>89</v>
      </c>
      <c r="D31" s="8" t="s">
        <v>42</v>
      </c>
      <c r="E31" s="7" t="s">
        <v>21</v>
      </c>
      <c r="F31" s="8" t="s">
        <v>0</v>
      </c>
      <c r="G31" s="31">
        <v>78908800</v>
      </c>
      <c r="H31" s="31">
        <v>59181300</v>
      </c>
      <c r="I31" s="40">
        <f>G31</f>
        <v>78908800</v>
      </c>
      <c r="J31" s="55">
        <v>86912800</v>
      </c>
      <c r="K31" s="55">
        <v>57952400</v>
      </c>
      <c r="L31" s="55">
        <v>50725600</v>
      </c>
      <c r="M31" s="17"/>
    </row>
    <row r="32" spans="1:13" ht="63.75">
      <c r="A32" s="11">
        <v>26</v>
      </c>
      <c r="B32" s="4" t="s">
        <v>77</v>
      </c>
      <c r="C32" s="7" t="s">
        <v>90</v>
      </c>
      <c r="D32" s="8" t="s">
        <v>43</v>
      </c>
      <c r="E32" s="7" t="s">
        <v>21</v>
      </c>
      <c r="F32" s="8" t="s">
        <v>0</v>
      </c>
      <c r="G32" s="31">
        <v>52416700</v>
      </c>
      <c r="H32" s="31">
        <v>38814100</v>
      </c>
      <c r="I32" s="40">
        <f t="shared" ref="I32:I96" si="1">G32</f>
        <v>52416700</v>
      </c>
      <c r="J32" s="55">
        <v>0</v>
      </c>
      <c r="K32" s="55"/>
      <c r="L32" s="55">
        <v>0</v>
      </c>
      <c r="M32" s="17"/>
    </row>
    <row r="33" spans="1:13" ht="51">
      <c r="A33" s="11">
        <v>27</v>
      </c>
      <c r="B33" s="4" t="s">
        <v>77</v>
      </c>
      <c r="C33" s="7" t="s">
        <v>91</v>
      </c>
      <c r="D33" s="8" t="s">
        <v>44</v>
      </c>
      <c r="E33" s="7" t="s">
        <v>34</v>
      </c>
      <c r="F33" s="8" t="s">
        <v>32</v>
      </c>
      <c r="G33" s="40">
        <v>0</v>
      </c>
      <c r="H33" s="40">
        <v>0</v>
      </c>
      <c r="I33" s="40">
        <f t="shared" si="1"/>
        <v>0</v>
      </c>
      <c r="J33" s="55">
        <v>12068700</v>
      </c>
      <c r="K33" s="55">
        <v>0</v>
      </c>
      <c r="L33" s="55">
        <v>0</v>
      </c>
      <c r="M33" s="17"/>
    </row>
    <row r="34" spans="1:13" ht="63.75">
      <c r="A34" s="11"/>
      <c r="B34" s="4" t="s">
        <v>77</v>
      </c>
      <c r="C34" s="7" t="s">
        <v>91</v>
      </c>
      <c r="D34" s="8" t="s">
        <v>44</v>
      </c>
      <c r="E34" s="7" t="s">
        <v>21</v>
      </c>
      <c r="F34" s="8" t="s">
        <v>0</v>
      </c>
      <c r="G34" s="40"/>
      <c r="H34" s="40"/>
      <c r="I34" s="40"/>
      <c r="J34" s="55">
        <v>33784000</v>
      </c>
      <c r="K34" s="55">
        <v>83990000</v>
      </c>
      <c r="L34" s="55"/>
      <c r="M34" s="17"/>
    </row>
    <row r="35" spans="1:13" ht="51">
      <c r="A35" s="11">
        <v>42</v>
      </c>
      <c r="B35" s="4" t="s">
        <v>77</v>
      </c>
      <c r="C35" s="7" t="s">
        <v>91</v>
      </c>
      <c r="D35" s="8" t="s">
        <v>44</v>
      </c>
      <c r="E35" s="7" t="s">
        <v>24</v>
      </c>
      <c r="F35" s="8" t="s">
        <v>22</v>
      </c>
      <c r="G35" s="40"/>
      <c r="H35" s="40"/>
      <c r="I35" s="40">
        <f t="shared" si="1"/>
        <v>0</v>
      </c>
      <c r="J35" s="55"/>
      <c r="K35" s="55"/>
      <c r="L35" s="55"/>
      <c r="M35" s="17"/>
    </row>
    <row r="36" spans="1:13" ht="89.25">
      <c r="A36" s="11">
        <v>28</v>
      </c>
      <c r="B36" s="4" t="s">
        <v>77</v>
      </c>
      <c r="C36" s="7" t="s">
        <v>115</v>
      </c>
      <c r="D36" s="8" t="s">
        <v>116</v>
      </c>
      <c r="E36" s="7" t="s">
        <v>51</v>
      </c>
      <c r="F36" s="8" t="s">
        <v>50</v>
      </c>
      <c r="G36" s="40"/>
      <c r="H36" s="40"/>
      <c r="I36" s="40">
        <f t="shared" si="1"/>
        <v>0</v>
      </c>
      <c r="J36" s="55">
        <v>0</v>
      </c>
      <c r="K36" s="55">
        <v>0</v>
      </c>
      <c r="L36" s="55">
        <v>0</v>
      </c>
      <c r="M36" s="17"/>
    </row>
    <row r="37" spans="1:13" ht="89.25">
      <c r="A37" s="11">
        <v>29</v>
      </c>
      <c r="B37" s="4" t="s">
        <v>77</v>
      </c>
      <c r="C37" s="7" t="s">
        <v>117</v>
      </c>
      <c r="D37" s="8" t="s">
        <v>118</v>
      </c>
      <c r="E37" s="7" t="s">
        <v>51</v>
      </c>
      <c r="F37" s="8" t="s">
        <v>50</v>
      </c>
      <c r="G37" s="31">
        <v>8780721.6500000004</v>
      </c>
      <c r="H37" s="31">
        <v>2574276.5</v>
      </c>
      <c r="I37" s="40">
        <f t="shared" si="1"/>
        <v>8780721.6500000004</v>
      </c>
      <c r="J37" s="55"/>
      <c r="K37" s="55">
        <v>0</v>
      </c>
      <c r="L37" s="55">
        <v>0</v>
      </c>
      <c r="M37" s="17"/>
    </row>
    <row r="38" spans="1:13" ht="89.25">
      <c r="A38" s="11">
        <v>30</v>
      </c>
      <c r="B38" s="4" t="s">
        <v>77</v>
      </c>
      <c r="C38" s="7" t="s">
        <v>119</v>
      </c>
      <c r="D38" s="8" t="s">
        <v>120</v>
      </c>
      <c r="E38" s="7" t="s">
        <v>51</v>
      </c>
      <c r="F38" s="8" t="s">
        <v>50</v>
      </c>
      <c r="G38" s="31">
        <v>2338706.7200000002</v>
      </c>
      <c r="H38" s="31">
        <v>2338706.7200000002</v>
      </c>
      <c r="I38" s="40">
        <f t="shared" si="1"/>
        <v>2338706.7200000002</v>
      </c>
      <c r="J38" s="55">
        <v>0</v>
      </c>
      <c r="K38" s="55">
        <v>0</v>
      </c>
      <c r="L38" s="55">
        <v>0</v>
      </c>
      <c r="M38" s="17"/>
    </row>
    <row r="39" spans="1:13" ht="89.25">
      <c r="A39" s="11">
        <v>31</v>
      </c>
      <c r="B39" s="4" t="s">
        <v>77</v>
      </c>
      <c r="C39" s="7" t="s">
        <v>134</v>
      </c>
      <c r="D39" s="26" t="s">
        <v>143</v>
      </c>
      <c r="E39" s="7" t="s">
        <v>51</v>
      </c>
      <c r="F39" s="8" t="s">
        <v>50</v>
      </c>
      <c r="G39" s="31">
        <v>3047654.1</v>
      </c>
      <c r="H39" s="31">
        <v>3047654.1</v>
      </c>
      <c r="I39" s="40">
        <f t="shared" si="1"/>
        <v>3047654.1</v>
      </c>
      <c r="J39" s="55">
        <v>0</v>
      </c>
      <c r="K39" s="55">
        <v>0</v>
      </c>
      <c r="L39" s="55">
        <v>0</v>
      </c>
      <c r="M39" s="17"/>
    </row>
    <row r="40" spans="1:13" ht="89.25">
      <c r="A40" s="11">
        <v>32</v>
      </c>
      <c r="B40" s="4" t="s">
        <v>77</v>
      </c>
      <c r="C40" s="7" t="s">
        <v>135</v>
      </c>
      <c r="D40" s="26" t="s">
        <v>144</v>
      </c>
      <c r="E40" s="7" t="s">
        <v>51</v>
      </c>
      <c r="F40" s="8" t="s">
        <v>50</v>
      </c>
      <c r="G40" s="40"/>
      <c r="H40" s="40"/>
      <c r="I40" s="40">
        <f t="shared" si="1"/>
        <v>0</v>
      </c>
      <c r="J40" s="55"/>
      <c r="K40" s="55"/>
      <c r="L40" s="55"/>
      <c r="M40" s="17"/>
    </row>
    <row r="41" spans="1:13" ht="63.75">
      <c r="A41" s="11"/>
      <c r="B41" s="4" t="s">
        <v>77</v>
      </c>
      <c r="C41" s="7" t="s">
        <v>157</v>
      </c>
      <c r="D41" s="26" t="s">
        <v>158</v>
      </c>
      <c r="E41" s="7" t="s">
        <v>21</v>
      </c>
      <c r="F41" s="8" t="s">
        <v>0</v>
      </c>
      <c r="G41" s="40"/>
      <c r="H41" s="40"/>
      <c r="I41" s="40">
        <f t="shared" si="1"/>
        <v>0</v>
      </c>
      <c r="J41" s="55"/>
      <c r="K41" s="55"/>
      <c r="L41" s="55"/>
      <c r="M41" s="17"/>
    </row>
    <row r="42" spans="1:13" ht="89.25">
      <c r="A42" s="11">
        <v>33</v>
      </c>
      <c r="B42" s="4" t="s">
        <v>77</v>
      </c>
      <c r="C42" s="7" t="s">
        <v>136</v>
      </c>
      <c r="D42" s="26" t="s">
        <v>145</v>
      </c>
      <c r="E42" s="7" t="s">
        <v>51</v>
      </c>
      <c r="F42" s="8" t="s">
        <v>50</v>
      </c>
      <c r="G42" s="31">
        <v>9241200</v>
      </c>
      <c r="H42" s="31">
        <v>5603808</v>
      </c>
      <c r="I42" s="40">
        <f t="shared" si="1"/>
        <v>9241200</v>
      </c>
      <c r="J42" s="55"/>
      <c r="K42" s="55"/>
      <c r="L42" s="55"/>
      <c r="M42" s="17"/>
    </row>
    <row r="43" spans="1:13" ht="76.5">
      <c r="A43" s="11">
        <v>32</v>
      </c>
      <c r="B43" s="4" t="s">
        <v>77</v>
      </c>
      <c r="C43" s="7" t="s">
        <v>92</v>
      </c>
      <c r="D43" s="8" t="s">
        <v>121</v>
      </c>
      <c r="E43" s="7" t="s">
        <v>46</v>
      </c>
      <c r="F43" s="8" t="s">
        <v>45</v>
      </c>
      <c r="G43" s="31">
        <v>924800</v>
      </c>
      <c r="H43" s="31">
        <v>924800</v>
      </c>
      <c r="I43" s="40">
        <f t="shared" si="1"/>
        <v>924800</v>
      </c>
      <c r="J43" s="55">
        <v>0</v>
      </c>
      <c r="K43" s="55">
        <v>0</v>
      </c>
      <c r="L43" s="55">
        <v>0</v>
      </c>
      <c r="M43" s="17"/>
    </row>
    <row r="44" spans="1:13" ht="89.25">
      <c r="A44" s="11"/>
      <c r="B44" s="4" t="s">
        <v>77</v>
      </c>
      <c r="C44" s="7" t="s">
        <v>137</v>
      </c>
      <c r="D44" s="26" t="s">
        <v>146</v>
      </c>
      <c r="E44" s="7" t="s">
        <v>51</v>
      </c>
      <c r="F44" s="8" t="s">
        <v>50</v>
      </c>
      <c r="G44" s="40">
        <v>0</v>
      </c>
      <c r="H44" s="40">
        <v>0</v>
      </c>
      <c r="I44" s="40">
        <f t="shared" si="1"/>
        <v>0</v>
      </c>
      <c r="J44" s="55"/>
      <c r="K44" s="55"/>
      <c r="L44" s="55"/>
      <c r="M44" s="17"/>
    </row>
    <row r="45" spans="1:13" ht="38.25">
      <c r="A45" s="11">
        <v>33</v>
      </c>
      <c r="B45" s="4" t="s">
        <v>77</v>
      </c>
      <c r="C45" s="7" t="s">
        <v>93</v>
      </c>
      <c r="D45" s="8" t="s">
        <v>47</v>
      </c>
      <c r="E45" s="7" t="s">
        <v>34</v>
      </c>
      <c r="F45" s="8" t="s">
        <v>32</v>
      </c>
      <c r="G45" s="40">
        <v>0</v>
      </c>
      <c r="H45" s="40">
        <v>0</v>
      </c>
      <c r="I45" s="40">
        <f t="shared" si="1"/>
        <v>0</v>
      </c>
      <c r="J45" s="55">
        <v>0</v>
      </c>
      <c r="K45" s="55">
        <v>0</v>
      </c>
      <c r="L45" s="55">
        <v>0</v>
      </c>
      <c r="M45" s="17"/>
    </row>
    <row r="46" spans="1:13" ht="38.25">
      <c r="A46" s="11"/>
      <c r="B46" s="4" t="s">
        <v>77</v>
      </c>
      <c r="C46" s="7" t="s">
        <v>159</v>
      </c>
      <c r="D46" s="8" t="s">
        <v>48</v>
      </c>
      <c r="E46" s="7" t="s">
        <v>24</v>
      </c>
      <c r="F46" s="8" t="s">
        <v>22</v>
      </c>
      <c r="G46" s="31">
        <v>2736351.79</v>
      </c>
      <c r="H46" s="31">
        <v>0</v>
      </c>
      <c r="I46" s="40">
        <f t="shared" si="1"/>
        <v>2736351.79</v>
      </c>
      <c r="J46" s="55">
        <v>0</v>
      </c>
      <c r="K46" s="55">
        <v>0</v>
      </c>
      <c r="L46" s="55">
        <v>0</v>
      </c>
      <c r="M46" s="17"/>
    </row>
    <row r="47" spans="1:13" ht="76.5">
      <c r="A47" s="11">
        <v>34</v>
      </c>
      <c r="B47" s="4" t="s">
        <v>77</v>
      </c>
      <c r="C47" s="7" t="s">
        <v>94</v>
      </c>
      <c r="D47" s="8" t="s">
        <v>48</v>
      </c>
      <c r="E47" s="7" t="s">
        <v>46</v>
      </c>
      <c r="F47" s="8" t="s">
        <v>45</v>
      </c>
      <c r="G47" s="31">
        <v>6241290.21</v>
      </c>
      <c r="H47" s="31">
        <v>3981192.05</v>
      </c>
      <c r="I47" s="40">
        <f t="shared" si="1"/>
        <v>6241290.21</v>
      </c>
      <c r="J47" s="55">
        <v>28900</v>
      </c>
      <c r="K47" s="55">
        <v>0</v>
      </c>
      <c r="L47" s="55">
        <v>0</v>
      </c>
      <c r="M47" s="17"/>
    </row>
    <row r="48" spans="1:13" ht="89.25">
      <c r="A48" s="11">
        <v>35</v>
      </c>
      <c r="B48" s="4" t="s">
        <v>77</v>
      </c>
      <c r="C48" s="7" t="s">
        <v>95</v>
      </c>
      <c r="D48" s="32" t="s">
        <v>174</v>
      </c>
      <c r="E48" s="7" t="s">
        <v>34</v>
      </c>
      <c r="F48" s="8" t="s">
        <v>32</v>
      </c>
      <c r="G48" s="31">
        <v>1472192.78</v>
      </c>
      <c r="H48" s="31">
        <v>1472192.78</v>
      </c>
      <c r="I48" s="40">
        <f t="shared" si="1"/>
        <v>1472192.78</v>
      </c>
      <c r="J48" s="55">
        <v>0</v>
      </c>
      <c r="K48" s="55">
        <v>0</v>
      </c>
      <c r="L48" s="55">
        <v>0</v>
      </c>
      <c r="M48" s="17"/>
    </row>
    <row r="49" spans="1:13" ht="89.25">
      <c r="A49" s="11">
        <v>36</v>
      </c>
      <c r="B49" s="4" t="s">
        <v>77</v>
      </c>
      <c r="C49" s="7" t="s">
        <v>95</v>
      </c>
      <c r="D49" s="32" t="s">
        <v>174</v>
      </c>
      <c r="E49" s="7" t="s">
        <v>46</v>
      </c>
      <c r="F49" s="8" t="s">
        <v>45</v>
      </c>
      <c r="G49" s="31">
        <v>1689361.66</v>
      </c>
      <c r="H49" s="31">
        <v>1689361.66</v>
      </c>
      <c r="I49" s="40">
        <f t="shared" si="1"/>
        <v>1689361.66</v>
      </c>
      <c r="J49" s="55"/>
      <c r="K49" s="55"/>
      <c r="L49" s="55"/>
      <c r="M49" s="17"/>
    </row>
    <row r="50" spans="1:13" ht="51">
      <c r="A50" s="11"/>
      <c r="B50" s="4" t="s">
        <v>77</v>
      </c>
      <c r="C50" s="7" t="s">
        <v>96</v>
      </c>
      <c r="D50" s="8" t="s">
        <v>122</v>
      </c>
      <c r="E50" s="7" t="s">
        <v>34</v>
      </c>
      <c r="F50" s="8" t="s">
        <v>32</v>
      </c>
      <c r="G50" s="31">
        <v>12698105.289999999</v>
      </c>
      <c r="H50" s="31">
        <v>7157951.7599999998</v>
      </c>
      <c r="I50" s="40">
        <f t="shared" si="1"/>
        <v>12698105.289999999</v>
      </c>
      <c r="J50" s="55">
        <v>0</v>
      </c>
      <c r="K50" s="55">
        <v>0</v>
      </c>
      <c r="L50" s="55">
        <v>0</v>
      </c>
      <c r="M50" s="17"/>
    </row>
    <row r="51" spans="1:13" ht="38.25">
      <c r="A51" s="11"/>
      <c r="B51" s="4" t="s">
        <v>77</v>
      </c>
      <c r="C51" s="7" t="s">
        <v>160</v>
      </c>
      <c r="D51" s="28" t="s">
        <v>161</v>
      </c>
      <c r="E51" s="7" t="s">
        <v>34</v>
      </c>
      <c r="F51" s="8" t="s">
        <v>32</v>
      </c>
      <c r="G51" s="31">
        <v>64731246.700000003</v>
      </c>
      <c r="H51" s="31">
        <v>44617088.560000002</v>
      </c>
      <c r="I51" s="40">
        <f t="shared" si="1"/>
        <v>64731246.700000003</v>
      </c>
      <c r="J51" s="55">
        <v>30000</v>
      </c>
      <c r="K51" s="55">
        <v>0</v>
      </c>
      <c r="L51" s="55">
        <v>0</v>
      </c>
      <c r="M51" s="17"/>
    </row>
    <row r="52" spans="1:13" ht="89.25">
      <c r="A52" s="11"/>
      <c r="B52" s="4" t="s">
        <v>77</v>
      </c>
      <c r="C52" s="7" t="s">
        <v>138</v>
      </c>
      <c r="D52" s="33" t="s">
        <v>151</v>
      </c>
      <c r="E52" s="7" t="s">
        <v>34</v>
      </c>
      <c r="F52" s="8" t="s">
        <v>32</v>
      </c>
      <c r="G52" s="43">
        <v>101237175.72</v>
      </c>
      <c r="H52" s="43">
        <v>56865695.049999997</v>
      </c>
      <c r="I52" s="40">
        <f t="shared" si="1"/>
        <v>101237175.72</v>
      </c>
      <c r="J52" s="55">
        <v>21756800</v>
      </c>
      <c r="K52" s="55">
        <v>0</v>
      </c>
      <c r="L52" s="55">
        <v>0</v>
      </c>
      <c r="M52" s="17"/>
    </row>
    <row r="53" spans="1:13" ht="51">
      <c r="A53" s="11"/>
      <c r="B53" s="4" t="s">
        <v>77</v>
      </c>
      <c r="C53" s="34" t="s">
        <v>175</v>
      </c>
      <c r="D53" s="32" t="s">
        <v>177</v>
      </c>
      <c r="E53" s="34" t="s">
        <v>24</v>
      </c>
      <c r="F53" s="8" t="s">
        <v>22</v>
      </c>
      <c r="G53" s="31">
        <v>350979.89</v>
      </c>
      <c r="H53" s="31">
        <v>0</v>
      </c>
      <c r="I53" s="40">
        <f t="shared" si="1"/>
        <v>350979.89</v>
      </c>
      <c r="J53" s="55">
        <v>113300</v>
      </c>
      <c r="K53" s="55">
        <v>113300</v>
      </c>
      <c r="L53" s="55">
        <v>113300</v>
      </c>
      <c r="M53" s="17"/>
    </row>
    <row r="54" spans="1:13" ht="89.25">
      <c r="A54" s="11"/>
      <c r="B54" s="4" t="s">
        <v>77</v>
      </c>
      <c r="C54" s="34" t="s">
        <v>176</v>
      </c>
      <c r="D54" s="32" t="s">
        <v>178</v>
      </c>
      <c r="E54" s="34" t="s">
        <v>51</v>
      </c>
      <c r="F54" s="8" t="s">
        <v>50</v>
      </c>
      <c r="G54" s="31">
        <v>160547701.16</v>
      </c>
      <c r="H54" s="31">
        <v>80121608.519999996</v>
      </c>
      <c r="I54" s="40">
        <f t="shared" si="1"/>
        <v>160547701.16</v>
      </c>
      <c r="J54" s="55">
        <f>3935200+994600</f>
        <v>4929800</v>
      </c>
      <c r="K54" s="55"/>
      <c r="L54" s="55"/>
      <c r="M54" s="17"/>
    </row>
    <row r="55" spans="1:13" ht="38.25">
      <c r="A55" s="11"/>
      <c r="B55" s="4" t="s">
        <v>77</v>
      </c>
      <c r="C55" s="7" t="s">
        <v>97</v>
      </c>
      <c r="D55" s="8" t="s">
        <v>49</v>
      </c>
      <c r="E55" s="7" t="s">
        <v>34</v>
      </c>
      <c r="F55" s="8" t="s">
        <v>32</v>
      </c>
      <c r="G55" s="31">
        <v>29999898.18</v>
      </c>
      <c r="H55" s="31">
        <v>29999898.18</v>
      </c>
      <c r="I55" s="40">
        <f t="shared" si="1"/>
        <v>29999898.18</v>
      </c>
      <c r="J55" s="55">
        <f>3491700</f>
        <v>3491700</v>
      </c>
      <c r="K55" s="55">
        <v>0</v>
      </c>
      <c r="L55" s="55">
        <v>0</v>
      </c>
      <c r="M55" s="17"/>
    </row>
    <row r="56" spans="1:13" ht="63.75">
      <c r="A56" s="11"/>
      <c r="B56" s="4" t="s">
        <v>77</v>
      </c>
      <c r="C56" s="7" t="s">
        <v>97</v>
      </c>
      <c r="D56" s="8" t="s">
        <v>49</v>
      </c>
      <c r="E56" s="7" t="s">
        <v>21</v>
      </c>
      <c r="F56" s="8" t="s">
        <v>0</v>
      </c>
      <c r="G56" s="31">
        <v>118612633.61</v>
      </c>
      <c r="H56" s="31">
        <v>75800765.530000001</v>
      </c>
      <c r="I56" s="40">
        <f t="shared" si="1"/>
        <v>118612633.61</v>
      </c>
      <c r="J56" s="55">
        <f>47455500+130954900</f>
        <v>178410400</v>
      </c>
      <c r="K56" s="55">
        <f>47455500+31371400</f>
        <v>78826900</v>
      </c>
      <c r="L56" s="55">
        <f>47455500+29780700</f>
        <v>77236200</v>
      </c>
      <c r="M56" s="17"/>
    </row>
    <row r="57" spans="1:13" ht="38.25">
      <c r="A57" s="11"/>
      <c r="B57" s="4" t="s">
        <v>77</v>
      </c>
      <c r="C57" s="7" t="s">
        <v>97</v>
      </c>
      <c r="D57" s="8" t="s">
        <v>49</v>
      </c>
      <c r="E57" s="7" t="s">
        <v>24</v>
      </c>
      <c r="F57" s="8" t="s">
        <v>22</v>
      </c>
      <c r="G57" s="31">
        <v>104000</v>
      </c>
      <c r="H57" s="31">
        <v>86900</v>
      </c>
      <c r="I57" s="40">
        <f t="shared" si="1"/>
        <v>104000</v>
      </c>
      <c r="J57" s="55">
        <v>104000</v>
      </c>
      <c r="K57" s="55">
        <v>104000</v>
      </c>
      <c r="L57" s="55">
        <v>104000</v>
      </c>
      <c r="M57" s="17"/>
    </row>
    <row r="58" spans="1:13" ht="89.25">
      <c r="A58" s="11"/>
      <c r="B58" s="4" t="s">
        <v>77</v>
      </c>
      <c r="C58" s="7" t="s">
        <v>97</v>
      </c>
      <c r="D58" s="8" t="s">
        <v>49</v>
      </c>
      <c r="E58" s="7" t="s">
        <v>51</v>
      </c>
      <c r="F58" s="8" t="s">
        <v>50</v>
      </c>
      <c r="G58" s="31">
        <v>53869176</v>
      </c>
      <c r="H58" s="31">
        <v>13389548.720000001</v>
      </c>
      <c r="I58" s="40">
        <f t="shared" si="1"/>
        <v>53869176</v>
      </c>
      <c r="J58" s="55">
        <f>372400+2484400+1876500+569400+300000+39431000+4950000</f>
        <v>49983700</v>
      </c>
      <c r="K58" s="55">
        <f>372400+8965500+2484400+1876500+569400+300000</f>
        <v>14568200</v>
      </c>
      <c r="L58" s="55">
        <f>372400+2484400+1876500+569400+300000</f>
        <v>5602700</v>
      </c>
      <c r="M58" s="17"/>
    </row>
    <row r="59" spans="1:13" ht="76.5">
      <c r="A59" s="11">
        <v>43</v>
      </c>
      <c r="B59" s="4" t="s">
        <v>77</v>
      </c>
      <c r="C59" s="7" t="s">
        <v>97</v>
      </c>
      <c r="D59" s="8" t="s">
        <v>49</v>
      </c>
      <c r="E59" s="7" t="s">
        <v>46</v>
      </c>
      <c r="F59" s="8" t="s">
        <v>45</v>
      </c>
      <c r="G59" s="31">
        <v>26417700</v>
      </c>
      <c r="H59" s="31">
        <v>16317500</v>
      </c>
      <c r="I59" s="40">
        <f t="shared" si="1"/>
        <v>26417700</v>
      </c>
      <c r="J59" s="55">
        <v>1144200</v>
      </c>
      <c r="K59" s="55">
        <v>1144200</v>
      </c>
      <c r="L59" s="55">
        <v>1144200</v>
      </c>
      <c r="M59" s="17"/>
    </row>
    <row r="60" spans="1:13" ht="51">
      <c r="A60" s="11">
        <v>44</v>
      </c>
      <c r="B60" s="4" t="s">
        <v>77</v>
      </c>
      <c r="C60" s="7" t="s">
        <v>98</v>
      </c>
      <c r="D60" s="8" t="s">
        <v>52</v>
      </c>
      <c r="E60" s="7" t="s">
        <v>34</v>
      </c>
      <c r="F60" s="8" t="s">
        <v>32</v>
      </c>
      <c r="G60" s="31">
        <v>4896600</v>
      </c>
      <c r="H60" s="31">
        <v>3529042</v>
      </c>
      <c r="I60" s="40">
        <f t="shared" si="1"/>
        <v>4896600</v>
      </c>
      <c r="J60" s="55">
        <f>270300+175500+653800+576600+19700+539200+3255300+181300</f>
        <v>5671700</v>
      </c>
      <c r="K60" s="55">
        <f>270300+175500+653800+576600+19700+539200+3255300+181300</f>
        <v>5671700</v>
      </c>
      <c r="L60" s="55">
        <f>270300+175500+653800+576600+19700+539200+3255300+181300</f>
        <v>5671700</v>
      </c>
      <c r="M60" s="17"/>
    </row>
    <row r="61" spans="1:13" ht="63.75">
      <c r="A61" s="11">
        <v>45</v>
      </c>
      <c r="B61" s="4" t="s">
        <v>77</v>
      </c>
      <c r="C61" s="7" t="s">
        <v>98</v>
      </c>
      <c r="D61" s="8" t="s">
        <v>52</v>
      </c>
      <c r="E61" s="7" t="s">
        <v>21</v>
      </c>
      <c r="F61" s="8" t="s">
        <v>0</v>
      </c>
      <c r="G61" s="31">
        <v>21507800</v>
      </c>
      <c r="H61" s="31">
        <v>16130700</v>
      </c>
      <c r="I61" s="40">
        <f t="shared" si="1"/>
        <v>21507800</v>
      </c>
      <c r="J61" s="55">
        <v>21467600</v>
      </c>
      <c r="K61" s="55">
        <v>21477400</v>
      </c>
      <c r="L61" s="55">
        <v>21582100</v>
      </c>
      <c r="M61" s="17"/>
    </row>
    <row r="62" spans="1:13" ht="51">
      <c r="A62" s="11">
        <v>46</v>
      </c>
      <c r="B62" s="4" t="s">
        <v>77</v>
      </c>
      <c r="C62" s="7" t="s">
        <v>98</v>
      </c>
      <c r="D62" s="8" t="s">
        <v>52</v>
      </c>
      <c r="E62" s="7" t="s">
        <v>24</v>
      </c>
      <c r="F62" s="8" t="s">
        <v>22</v>
      </c>
      <c r="G62" s="31">
        <v>900</v>
      </c>
      <c r="H62" s="31">
        <v>900</v>
      </c>
      <c r="I62" s="40">
        <f t="shared" si="1"/>
        <v>900</v>
      </c>
      <c r="J62" s="55">
        <v>1000</v>
      </c>
      <c r="K62" s="55">
        <v>1000</v>
      </c>
      <c r="L62" s="55">
        <v>1000</v>
      </c>
      <c r="M62" s="17"/>
    </row>
    <row r="63" spans="1:13" ht="89.25">
      <c r="A63" s="11">
        <v>47</v>
      </c>
      <c r="B63" s="4" t="s">
        <v>77</v>
      </c>
      <c r="C63" s="7" t="s">
        <v>98</v>
      </c>
      <c r="D63" s="8" t="s">
        <v>52</v>
      </c>
      <c r="E63" s="7" t="s">
        <v>51</v>
      </c>
      <c r="F63" s="8" t="s">
        <v>50</v>
      </c>
      <c r="G63" s="31">
        <v>270364906</v>
      </c>
      <c r="H63" s="31">
        <v>200573206</v>
      </c>
      <c r="I63" s="40">
        <f t="shared" si="1"/>
        <v>270364906</v>
      </c>
      <c r="J63" s="55">
        <f>35048200+221703900+12658900+318800+325000</f>
        <v>270054800</v>
      </c>
      <c r="K63" s="55">
        <f>35048200+221703900+12635400+318800+325000</f>
        <v>270031300</v>
      </c>
      <c r="L63" s="55">
        <f>35048200+221703900+12635400+318800+325000</f>
        <v>270031300</v>
      </c>
      <c r="M63" s="17"/>
    </row>
    <row r="64" spans="1:13" ht="63.75">
      <c r="A64" s="11">
        <v>48</v>
      </c>
      <c r="B64" s="4" t="s">
        <v>77</v>
      </c>
      <c r="C64" s="7" t="s">
        <v>98</v>
      </c>
      <c r="D64" s="8" t="s">
        <v>52</v>
      </c>
      <c r="E64" s="7" t="s">
        <v>54</v>
      </c>
      <c r="F64" s="8" t="s">
        <v>53</v>
      </c>
      <c r="G64" s="31">
        <v>28532314.859999999</v>
      </c>
      <c r="H64" s="31">
        <v>20288911.18</v>
      </c>
      <c r="I64" s="40">
        <f t="shared" si="1"/>
        <v>28532314.859999999</v>
      </c>
      <c r="J64" s="55">
        <f>19021200+3430300+4900500+36700+414500</f>
        <v>27803200</v>
      </c>
      <c r="K64" s="55">
        <f>19021200+3430300+4900500+36700+414500</f>
        <v>27803200</v>
      </c>
      <c r="L64" s="55">
        <f>19021200+3430300+4900500+36700+414500</f>
        <v>27803200</v>
      </c>
      <c r="M64" s="17"/>
    </row>
    <row r="65" spans="1:13" ht="63.75">
      <c r="A65" s="11">
        <v>49</v>
      </c>
      <c r="B65" s="4" t="s">
        <v>77</v>
      </c>
      <c r="C65" s="7" t="s">
        <v>99</v>
      </c>
      <c r="D65" s="8" t="s">
        <v>55</v>
      </c>
      <c r="E65" s="7" t="s">
        <v>34</v>
      </c>
      <c r="F65" s="8" t="s">
        <v>32</v>
      </c>
      <c r="G65" s="31">
        <v>17860000</v>
      </c>
      <c r="H65" s="31">
        <v>10394500</v>
      </c>
      <c r="I65" s="40">
        <f t="shared" si="1"/>
        <v>17860000</v>
      </c>
      <c r="J65" s="55">
        <f>1652400+14061600</f>
        <v>15714000</v>
      </c>
      <c r="K65" s="55">
        <f>1652400+14061600</f>
        <v>15714000</v>
      </c>
      <c r="L65" s="55">
        <f>1652400+14061600</f>
        <v>15714000</v>
      </c>
      <c r="M65" s="17"/>
    </row>
    <row r="66" spans="1:13" ht="76.5">
      <c r="A66" s="11">
        <v>50</v>
      </c>
      <c r="B66" s="4" t="s">
        <v>77</v>
      </c>
      <c r="C66" s="7" t="s">
        <v>100</v>
      </c>
      <c r="D66" s="8" t="s">
        <v>56</v>
      </c>
      <c r="E66" s="7" t="s">
        <v>34</v>
      </c>
      <c r="F66" s="8" t="s">
        <v>32</v>
      </c>
      <c r="G66" s="31">
        <v>9329230</v>
      </c>
      <c r="H66" s="31">
        <v>6547210</v>
      </c>
      <c r="I66" s="40">
        <f t="shared" si="1"/>
        <v>9329230</v>
      </c>
      <c r="J66" s="55">
        <v>4456400</v>
      </c>
      <c r="K66" s="55">
        <v>4456400</v>
      </c>
      <c r="L66" s="55">
        <v>4456400</v>
      </c>
      <c r="M66" s="17"/>
    </row>
    <row r="67" spans="1:13" ht="63.75">
      <c r="A67" s="11">
        <v>51</v>
      </c>
      <c r="B67" s="4" t="s">
        <v>77</v>
      </c>
      <c r="C67" s="7" t="s">
        <v>101</v>
      </c>
      <c r="D67" s="8" t="s">
        <v>57</v>
      </c>
      <c r="E67" s="7" t="s">
        <v>21</v>
      </c>
      <c r="F67" s="8" t="s">
        <v>0</v>
      </c>
      <c r="G67" s="31">
        <v>1522800</v>
      </c>
      <c r="H67" s="31">
        <v>1136300</v>
      </c>
      <c r="I67" s="40">
        <f t="shared" si="1"/>
        <v>1522800</v>
      </c>
      <c r="J67" s="55">
        <v>0</v>
      </c>
      <c r="K67" s="55">
        <v>0</v>
      </c>
      <c r="L67" s="55">
        <v>0</v>
      </c>
      <c r="M67" s="17"/>
    </row>
    <row r="68" spans="1:13" ht="76.5">
      <c r="A68" s="11"/>
      <c r="B68" s="4" t="s">
        <v>77</v>
      </c>
      <c r="C68" s="7" t="s">
        <v>102</v>
      </c>
      <c r="D68" s="8" t="s">
        <v>58</v>
      </c>
      <c r="E68" s="7" t="s">
        <v>34</v>
      </c>
      <c r="F68" s="8" t="s">
        <v>32</v>
      </c>
      <c r="G68" s="31">
        <v>100000</v>
      </c>
      <c r="H68" s="31">
        <v>100000</v>
      </c>
      <c r="I68" s="40">
        <f t="shared" si="1"/>
        <v>100000</v>
      </c>
      <c r="J68" s="55">
        <v>0</v>
      </c>
      <c r="K68" s="55">
        <v>0</v>
      </c>
      <c r="L68" s="55">
        <v>0</v>
      </c>
      <c r="M68" s="17"/>
    </row>
    <row r="69" spans="1:13" ht="63.75">
      <c r="A69" s="11"/>
      <c r="B69" s="4" t="s">
        <v>77</v>
      </c>
      <c r="C69" s="7" t="s">
        <v>103</v>
      </c>
      <c r="D69" s="8" t="s">
        <v>59</v>
      </c>
      <c r="E69" s="7" t="s">
        <v>34</v>
      </c>
      <c r="F69" s="8" t="s">
        <v>32</v>
      </c>
      <c r="G69" s="40">
        <v>0</v>
      </c>
      <c r="H69" s="40">
        <v>0</v>
      </c>
      <c r="I69" s="40">
        <f t="shared" si="1"/>
        <v>0</v>
      </c>
      <c r="J69" s="55">
        <v>0</v>
      </c>
      <c r="K69" s="55">
        <v>0</v>
      </c>
      <c r="L69" s="55">
        <v>0</v>
      </c>
      <c r="M69" s="17"/>
    </row>
    <row r="70" spans="1:13" ht="89.25">
      <c r="A70" s="11"/>
      <c r="B70" s="4" t="s">
        <v>77</v>
      </c>
      <c r="C70" s="27" t="s">
        <v>154</v>
      </c>
      <c r="D70" s="28" t="s">
        <v>52</v>
      </c>
      <c r="E70" s="7" t="s">
        <v>51</v>
      </c>
      <c r="F70" s="8" t="s">
        <v>50</v>
      </c>
      <c r="G70" s="31">
        <v>1467300</v>
      </c>
      <c r="H70" s="31">
        <v>938004</v>
      </c>
      <c r="I70" s="40">
        <f t="shared" si="1"/>
        <v>1467300</v>
      </c>
      <c r="J70" s="55"/>
      <c r="K70" s="55"/>
      <c r="L70" s="55"/>
      <c r="M70" s="17"/>
    </row>
    <row r="71" spans="1:13" ht="38.25">
      <c r="A71" s="11"/>
      <c r="B71" s="4" t="s">
        <v>77</v>
      </c>
      <c r="C71" s="7" t="s">
        <v>139</v>
      </c>
      <c r="D71" s="26" t="s">
        <v>147</v>
      </c>
      <c r="E71" s="7" t="s">
        <v>34</v>
      </c>
      <c r="F71" s="8" t="s">
        <v>32</v>
      </c>
      <c r="G71" s="40">
        <v>0</v>
      </c>
      <c r="H71" s="40">
        <v>0</v>
      </c>
      <c r="I71" s="40">
        <f t="shared" si="1"/>
        <v>0</v>
      </c>
      <c r="J71" s="55"/>
      <c r="K71" s="55"/>
      <c r="L71" s="55"/>
      <c r="M71" s="17"/>
    </row>
    <row r="72" spans="1:13" ht="63.75">
      <c r="A72" s="11"/>
      <c r="B72" s="4" t="s">
        <v>77</v>
      </c>
      <c r="C72" s="7" t="s">
        <v>140</v>
      </c>
      <c r="D72" s="26" t="s">
        <v>148</v>
      </c>
      <c r="E72" s="7" t="s">
        <v>54</v>
      </c>
      <c r="F72" s="8" t="s">
        <v>53</v>
      </c>
      <c r="G72" s="31">
        <v>2036284.29</v>
      </c>
      <c r="H72" s="31">
        <v>1916216.66</v>
      </c>
      <c r="I72" s="40">
        <f t="shared" si="1"/>
        <v>2036284.29</v>
      </c>
      <c r="J72" s="55">
        <v>246500</v>
      </c>
      <c r="K72" s="55">
        <v>246500</v>
      </c>
      <c r="L72" s="55">
        <v>246500</v>
      </c>
      <c r="M72" s="17"/>
    </row>
    <row r="73" spans="1:13" ht="63.75" hidden="1">
      <c r="A73" s="11">
        <v>54</v>
      </c>
      <c r="B73" s="4" t="s">
        <v>77</v>
      </c>
      <c r="C73" s="7" t="s">
        <v>104</v>
      </c>
      <c r="D73" s="8" t="s">
        <v>60</v>
      </c>
      <c r="E73" s="7" t="s">
        <v>54</v>
      </c>
      <c r="F73" s="8" t="s">
        <v>53</v>
      </c>
      <c r="G73" s="40"/>
      <c r="H73" s="40"/>
      <c r="I73" s="40">
        <f t="shared" si="1"/>
        <v>0</v>
      </c>
      <c r="J73" s="55">
        <v>0</v>
      </c>
      <c r="K73" s="55">
        <v>0</v>
      </c>
      <c r="L73" s="55">
        <v>0</v>
      </c>
      <c r="M73" s="17"/>
    </row>
    <row r="74" spans="1:13" ht="33.75" hidden="1">
      <c r="A74" s="11"/>
      <c r="B74" s="4" t="s">
        <v>77</v>
      </c>
      <c r="C74" s="7"/>
      <c r="D74" s="8"/>
      <c r="E74" s="7"/>
      <c r="F74" s="8"/>
      <c r="G74" s="40"/>
      <c r="H74" s="40"/>
      <c r="I74" s="40">
        <f t="shared" si="1"/>
        <v>0</v>
      </c>
      <c r="J74" s="55"/>
      <c r="K74" s="55"/>
      <c r="L74" s="55"/>
      <c r="M74" s="17"/>
    </row>
    <row r="75" spans="1:13" ht="63.75" hidden="1">
      <c r="A75" s="11">
        <v>55</v>
      </c>
      <c r="B75" s="4" t="s">
        <v>77</v>
      </c>
      <c r="C75" s="7" t="s">
        <v>105</v>
      </c>
      <c r="D75" s="8" t="s">
        <v>61</v>
      </c>
      <c r="E75" s="7" t="s">
        <v>54</v>
      </c>
      <c r="F75" s="8" t="s">
        <v>53</v>
      </c>
      <c r="G75" s="40"/>
      <c r="H75" s="40"/>
      <c r="I75" s="40">
        <f t="shared" si="1"/>
        <v>0</v>
      </c>
      <c r="J75" s="55">
        <v>0</v>
      </c>
      <c r="K75" s="55">
        <v>0</v>
      </c>
      <c r="L75" s="55">
        <v>0</v>
      </c>
      <c r="M75" s="17"/>
    </row>
    <row r="76" spans="1:13" ht="89.25">
      <c r="A76" s="11"/>
      <c r="B76" s="4" t="s">
        <v>77</v>
      </c>
      <c r="C76" s="7" t="s">
        <v>106</v>
      </c>
      <c r="D76" s="8" t="s">
        <v>62</v>
      </c>
      <c r="E76" s="7" t="s">
        <v>34</v>
      </c>
      <c r="F76" s="8" t="s">
        <v>32</v>
      </c>
      <c r="G76" s="31">
        <v>1739717.38</v>
      </c>
      <c r="H76" s="31">
        <v>1739717.38</v>
      </c>
      <c r="I76" s="40">
        <f t="shared" si="1"/>
        <v>1739717.38</v>
      </c>
      <c r="J76" s="55">
        <v>0</v>
      </c>
      <c r="K76" s="55">
        <v>0</v>
      </c>
      <c r="L76" s="55">
        <v>0</v>
      </c>
      <c r="M76" s="17"/>
    </row>
    <row r="77" spans="1:13" ht="89.25">
      <c r="A77" s="11"/>
      <c r="B77" s="4" t="s">
        <v>77</v>
      </c>
      <c r="C77" s="7" t="s">
        <v>106</v>
      </c>
      <c r="D77" s="8" t="s">
        <v>62</v>
      </c>
      <c r="E77" s="7" t="s">
        <v>21</v>
      </c>
      <c r="F77" s="8" t="s">
        <v>0</v>
      </c>
      <c r="G77" s="31">
        <v>135000</v>
      </c>
      <c r="H77" s="31">
        <v>135000</v>
      </c>
      <c r="I77" s="40">
        <f t="shared" si="1"/>
        <v>135000</v>
      </c>
      <c r="J77" s="55">
        <v>0</v>
      </c>
      <c r="K77" s="55">
        <v>0</v>
      </c>
      <c r="L77" s="55">
        <v>0</v>
      </c>
      <c r="M77" s="17"/>
    </row>
    <row r="78" spans="1:13" ht="89.25">
      <c r="A78" s="11">
        <v>58</v>
      </c>
      <c r="B78" s="4" t="s">
        <v>77</v>
      </c>
      <c r="C78" s="7" t="s">
        <v>106</v>
      </c>
      <c r="D78" s="8" t="s">
        <v>62</v>
      </c>
      <c r="E78" s="7" t="s">
        <v>24</v>
      </c>
      <c r="F78" s="8" t="s">
        <v>22</v>
      </c>
      <c r="G78" s="31">
        <v>215510.6</v>
      </c>
      <c r="H78" s="31">
        <v>90510.6</v>
      </c>
      <c r="I78" s="40">
        <f t="shared" si="1"/>
        <v>215510.6</v>
      </c>
      <c r="J78" s="55">
        <v>0</v>
      </c>
      <c r="K78" s="55">
        <v>0</v>
      </c>
      <c r="L78" s="55">
        <v>0</v>
      </c>
      <c r="M78" s="17"/>
    </row>
    <row r="79" spans="1:13" ht="89.25">
      <c r="A79" s="11"/>
      <c r="B79" s="4" t="s">
        <v>77</v>
      </c>
      <c r="C79" s="7" t="s">
        <v>141</v>
      </c>
      <c r="D79" s="26" t="s">
        <v>149</v>
      </c>
      <c r="E79" s="7" t="s">
        <v>51</v>
      </c>
      <c r="F79" s="8" t="s">
        <v>50</v>
      </c>
      <c r="G79" s="31">
        <v>18068422.469999999</v>
      </c>
      <c r="H79" s="31">
        <v>13659282</v>
      </c>
      <c r="I79" s="40">
        <f t="shared" si="1"/>
        <v>18068422.469999999</v>
      </c>
      <c r="J79" s="55"/>
      <c r="K79" s="55"/>
      <c r="L79" s="55"/>
      <c r="M79" s="17"/>
    </row>
    <row r="80" spans="1:13" ht="76.5">
      <c r="A80" s="11"/>
      <c r="B80" s="4" t="s">
        <v>77</v>
      </c>
      <c r="C80" s="29" t="s">
        <v>155</v>
      </c>
      <c r="D80" s="28" t="s">
        <v>156</v>
      </c>
      <c r="E80" s="7" t="s">
        <v>46</v>
      </c>
      <c r="F80" s="8" t="s">
        <v>45</v>
      </c>
      <c r="G80" s="40">
        <v>0</v>
      </c>
      <c r="H80" s="40">
        <v>0</v>
      </c>
      <c r="I80" s="40">
        <f t="shared" si="1"/>
        <v>0</v>
      </c>
      <c r="J80" s="55"/>
      <c r="K80" s="55"/>
      <c r="L80" s="55"/>
      <c r="M80" s="17"/>
    </row>
    <row r="81" spans="1:13" ht="38.25">
      <c r="A81" s="11">
        <v>59</v>
      </c>
      <c r="B81" s="4" t="s">
        <v>77</v>
      </c>
      <c r="C81" s="7" t="s">
        <v>107</v>
      </c>
      <c r="D81" s="8" t="s">
        <v>63</v>
      </c>
      <c r="E81" s="7" t="s">
        <v>34</v>
      </c>
      <c r="F81" s="8" t="s">
        <v>32</v>
      </c>
      <c r="G81" s="31">
        <v>100000</v>
      </c>
      <c r="H81" s="31">
        <v>100000</v>
      </c>
      <c r="I81" s="40">
        <f t="shared" si="1"/>
        <v>100000</v>
      </c>
      <c r="J81" s="55">
        <v>100000</v>
      </c>
      <c r="K81" s="55">
        <v>100000</v>
      </c>
      <c r="L81" s="55">
        <v>100000</v>
      </c>
      <c r="M81" s="17"/>
    </row>
    <row r="82" spans="1:13" ht="63.75">
      <c r="A82" s="11">
        <v>60</v>
      </c>
      <c r="B82" s="4" t="s">
        <v>77</v>
      </c>
      <c r="C82" s="7" t="s">
        <v>107</v>
      </c>
      <c r="D82" s="8" t="s">
        <v>63</v>
      </c>
      <c r="E82" s="7" t="s">
        <v>21</v>
      </c>
      <c r="F82" s="8" t="s">
        <v>0</v>
      </c>
      <c r="G82" s="31">
        <v>1567800</v>
      </c>
      <c r="H82" s="31">
        <v>1567800</v>
      </c>
      <c r="I82" s="40">
        <f t="shared" si="1"/>
        <v>1567800</v>
      </c>
      <c r="J82" s="55">
        <v>0</v>
      </c>
      <c r="K82" s="55">
        <v>0</v>
      </c>
      <c r="L82" s="55">
        <v>0</v>
      </c>
      <c r="M82" s="17"/>
    </row>
    <row r="83" spans="1:13" ht="38.25">
      <c r="A83" s="11"/>
      <c r="B83" s="4" t="s">
        <v>77</v>
      </c>
      <c r="C83" s="27" t="s">
        <v>107</v>
      </c>
      <c r="D83" s="8" t="s">
        <v>63</v>
      </c>
      <c r="E83" s="7" t="s">
        <v>24</v>
      </c>
      <c r="F83" s="8" t="s">
        <v>22</v>
      </c>
      <c r="G83" s="40">
        <v>0</v>
      </c>
      <c r="H83" s="40">
        <v>0</v>
      </c>
      <c r="I83" s="40">
        <f t="shared" si="1"/>
        <v>0</v>
      </c>
      <c r="J83" s="55"/>
      <c r="K83" s="55"/>
      <c r="L83" s="55"/>
      <c r="M83" s="17"/>
    </row>
    <row r="84" spans="1:13" ht="89.25">
      <c r="A84" s="11">
        <v>61</v>
      </c>
      <c r="B84" s="4" t="s">
        <v>77</v>
      </c>
      <c r="C84" s="7" t="s">
        <v>107</v>
      </c>
      <c r="D84" s="8" t="s">
        <v>63</v>
      </c>
      <c r="E84" s="7" t="s">
        <v>51</v>
      </c>
      <c r="F84" s="8" t="s">
        <v>50</v>
      </c>
      <c r="G84" s="31">
        <v>23133900</v>
      </c>
      <c r="H84" s="31">
        <v>11187500</v>
      </c>
      <c r="I84" s="40">
        <f t="shared" si="1"/>
        <v>23133900</v>
      </c>
      <c r="J84" s="55">
        <f>4017700+1157000</f>
        <v>5174700</v>
      </c>
      <c r="K84" s="55">
        <f>4017700+1157000</f>
        <v>5174700</v>
      </c>
      <c r="L84" s="55">
        <f>4017700+1157000</f>
        <v>5174700</v>
      </c>
      <c r="M84" s="17"/>
    </row>
    <row r="85" spans="1:13" ht="76.5">
      <c r="A85" s="11"/>
      <c r="B85" s="4" t="s">
        <v>77</v>
      </c>
      <c r="C85" s="7" t="s">
        <v>107</v>
      </c>
      <c r="D85" s="8" t="s">
        <v>63</v>
      </c>
      <c r="E85" s="7" t="s">
        <v>46</v>
      </c>
      <c r="F85" s="8" t="s">
        <v>45</v>
      </c>
      <c r="G85" s="31">
        <v>1300000</v>
      </c>
      <c r="H85" s="31">
        <v>805153.3</v>
      </c>
      <c r="I85" s="40">
        <f t="shared" si="1"/>
        <v>1300000</v>
      </c>
      <c r="J85" s="55"/>
      <c r="K85" s="55"/>
      <c r="L85" s="55"/>
      <c r="M85" s="17"/>
    </row>
    <row r="86" spans="1:13" ht="38.25">
      <c r="A86" s="11"/>
      <c r="B86" s="4" t="s">
        <v>77</v>
      </c>
      <c r="C86" s="7" t="s">
        <v>123</v>
      </c>
      <c r="D86" s="8" t="s">
        <v>124</v>
      </c>
      <c r="E86" s="7" t="s">
        <v>34</v>
      </c>
      <c r="F86" s="8" t="s">
        <v>32</v>
      </c>
      <c r="G86" s="31">
        <v>20478692</v>
      </c>
      <c r="H86" s="31">
        <v>6426514.6100000003</v>
      </c>
      <c r="I86" s="40">
        <f t="shared" si="1"/>
        <v>20478692</v>
      </c>
      <c r="J86" s="55">
        <v>0</v>
      </c>
      <c r="K86" s="55">
        <v>0</v>
      </c>
      <c r="L86" s="55">
        <v>0</v>
      </c>
      <c r="M86" s="17"/>
    </row>
    <row r="87" spans="1:13" ht="76.5" hidden="1">
      <c r="A87" s="11"/>
      <c r="B87" s="4" t="s">
        <v>77</v>
      </c>
      <c r="C87" s="7" t="s">
        <v>123</v>
      </c>
      <c r="D87" s="8" t="s">
        <v>124</v>
      </c>
      <c r="E87" s="7" t="s">
        <v>46</v>
      </c>
      <c r="F87" s="8" t="s">
        <v>45</v>
      </c>
      <c r="G87" s="40"/>
      <c r="H87" s="40"/>
      <c r="I87" s="40">
        <f t="shared" si="1"/>
        <v>0</v>
      </c>
      <c r="J87" s="55">
        <v>0</v>
      </c>
      <c r="K87" s="55">
        <v>0</v>
      </c>
      <c r="L87" s="55">
        <v>0</v>
      </c>
      <c r="M87" s="17"/>
    </row>
    <row r="88" spans="1:13" ht="89.25">
      <c r="A88" s="11"/>
      <c r="B88" s="4" t="s">
        <v>77</v>
      </c>
      <c r="C88" s="7" t="s">
        <v>125</v>
      </c>
      <c r="D88" s="8" t="s">
        <v>64</v>
      </c>
      <c r="E88" s="7" t="s">
        <v>51</v>
      </c>
      <c r="F88" s="8" t="s">
        <v>50</v>
      </c>
      <c r="G88" s="31">
        <v>1216959.6499999999</v>
      </c>
      <c r="H88" s="31">
        <v>1216959.6499999999</v>
      </c>
      <c r="I88" s="40">
        <f t="shared" si="1"/>
        <v>1216959.6499999999</v>
      </c>
      <c r="J88" s="55">
        <v>0</v>
      </c>
      <c r="K88" s="55">
        <v>0</v>
      </c>
      <c r="L88" s="55">
        <v>0</v>
      </c>
      <c r="M88" s="17"/>
    </row>
    <row r="89" spans="1:13" ht="89.25">
      <c r="A89" s="11"/>
      <c r="B89" s="4" t="s">
        <v>77</v>
      </c>
      <c r="C89" s="7" t="s">
        <v>126</v>
      </c>
      <c r="D89" s="8" t="s">
        <v>65</v>
      </c>
      <c r="E89" s="7" t="s">
        <v>51</v>
      </c>
      <c r="F89" s="8" t="s">
        <v>50</v>
      </c>
      <c r="G89" s="31">
        <v>20887.419999999998</v>
      </c>
      <c r="H89" s="31">
        <v>20887.419999999998</v>
      </c>
      <c r="I89" s="40">
        <f t="shared" si="1"/>
        <v>20887.419999999998</v>
      </c>
      <c r="J89" s="55">
        <v>0</v>
      </c>
      <c r="K89" s="55">
        <v>0</v>
      </c>
      <c r="L89" s="55">
        <v>0</v>
      </c>
      <c r="M89" s="17"/>
    </row>
    <row r="90" spans="1:13" ht="76.5">
      <c r="A90" s="11"/>
      <c r="B90" s="4" t="s">
        <v>77</v>
      </c>
      <c r="C90" s="7" t="s">
        <v>126</v>
      </c>
      <c r="D90" s="8" t="s">
        <v>65</v>
      </c>
      <c r="E90" s="7" t="s">
        <v>46</v>
      </c>
      <c r="F90" s="8" t="s">
        <v>45</v>
      </c>
      <c r="G90" s="31">
        <v>256751.38</v>
      </c>
      <c r="H90" s="31">
        <v>256751.38</v>
      </c>
      <c r="I90" s="40">
        <f t="shared" si="1"/>
        <v>256751.38</v>
      </c>
      <c r="J90" s="55">
        <v>0</v>
      </c>
      <c r="K90" s="55">
        <v>0</v>
      </c>
      <c r="L90" s="55">
        <v>0</v>
      </c>
      <c r="M90" s="17"/>
    </row>
    <row r="91" spans="1:13" ht="38.25">
      <c r="A91" s="11"/>
      <c r="B91" s="4" t="s">
        <v>77</v>
      </c>
      <c r="C91" s="7" t="s">
        <v>127</v>
      </c>
      <c r="D91" s="8" t="s">
        <v>128</v>
      </c>
      <c r="E91" s="7" t="s">
        <v>34</v>
      </c>
      <c r="F91" s="8" t="s">
        <v>32</v>
      </c>
      <c r="G91" s="40">
        <v>0</v>
      </c>
      <c r="H91" s="40">
        <v>0</v>
      </c>
      <c r="I91" s="40">
        <f t="shared" si="1"/>
        <v>0</v>
      </c>
      <c r="J91" s="55"/>
      <c r="K91" s="55"/>
      <c r="L91" s="55"/>
      <c r="M91" s="17"/>
    </row>
    <row r="92" spans="1:13" ht="53.25" customHeight="1">
      <c r="A92" s="11"/>
      <c r="B92" s="4" t="s">
        <v>77</v>
      </c>
      <c r="C92" s="7" t="s">
        <v>127</v>
      </c>
      <c r="D92" s="8" t="s">
        <v>128</v>
      </c>
      <c r="E92" s="7" t="s">
        <v>54</v>
      </c>
      <c r="F92" s="8" t="s">
        <v>53</v>
      </c>
      <c r="G92" s="31">
        <v>80504.179999999993</v>
      </c>
      <c r="H92" s="31">
        <v>80504.179999999993</v>
      </c>
      <c r="I92" s="40">
        <f t="shared" si="1"/>
        <v>80504.179999999993</v>
      </c>
      <c r="J92" s="55">
        <v>0</v>
      </c>
      <c r="K92" s="55">
        <v>0</v>
      </c>
      <c r="L92" s="55">
        <v>0</v>
      </c>
      <c r="M92" s="17"/>
    </row>
    <row r="93" spans="1:13" ht="66" customHeight="1">
      <c r="A93" s="11"/>
      <c r="B93" s="4" t="s">
        <v>77</v>
      </c>
      <c r="C93" s="7" t="s">
        <v>142</v>
      </c>
      <c r="D93" s="26" t="s">
        <v>150</v>
      </c>
      <c r="E93" s="7" t="s">
        <v>21</v>
      </c>
      <c r="F93" s="8" t="s">
        <v>0</v>
      </c>
      <c r="G93" s="31">
        <v>337710.72</v>
      </c>
      <c r="H93" s="31">
        <v>337710.72</v>
      </c>
      <c r="I93" s="40">
        <f t="shared" si="1"/>
        <v>337710.72</v>
      </c>
      <c r="J93" s="55"/>
      <c r="K93" s="55"/>
      <c r="L93" s="55"/>
      <c r="M93" s="17"/>
    </row>
    <row r="94" spans="1:13" ht="89.25">
      <c r="A94" s="11">
        <v>68</v>
      </c>
      <c r="B94" s="4" t="s">
        <v>77</v>
      </c>
      <c r="C94" s="34" t="s">
        <v>179</v>
      </c>
      <c r="D94" s="32" t="s">
        <v>181</v>
      </c>
      <c r="E94" s="34" t="s">
        <v>51</v>
      </c>
      <c r="F94" s="8" t="s">
        <v>50</v>
      </c>
      <c r="G94" s="31">
        <v>-234205.13</v>
      </c>
      <c r="H94" s="31">
        <v>-234205.13</v>
      </c>
      <c r="I94" s="40">
        <f t="shared" si="1"/>
        <v>-234205.13</v>
      </c>
      <c r="J94" s="55">
        <v>0</v>
      </c>
      <c r="K94" s="55">
        <v>0</v>
      </c>
      <c r="L94" s="55">
        <v>0</v>
      </c>
      <c r="M94" s="17"/>
    </row>
    <row r="95" spans="1:13" ht="89.25">
      <c r="A95" s="11">
        <v>69</v>
      </c>
      <c r="B95" s="4" t="s">
        <v>77</v>
      </c>
      <c r="C95" s="34" t="s">
        <v>180</v>
      </c>
      <c r="D95" s="32" t="s">
        <v>182</v>
      </c>
      <c r="E95" s="34" t="s">
        <v>51</v>
      </c>
      <c r="F95" s="8" t="s">
        <v>50</v>
      </c>
      <c r="G95" s="31">
        <v>-176618.27</v>
      </c>
      <c r="H95" s="31">
        <v>-176618.27</v>
      </c>
      <c r="I95" s="40">
        <f t="shared" si="1"/>
        <v>-176618.27</v>
      </c>
      <c r="J95" s="55">
        <v>0</v>
      </c>
      <c r="K95" s="55">
        <v>0</v>
      </c>
      <c r="L95" s="55">
        <v>0</v>
      </c>
      <c r="M95" s="17"/>
    </row>
    <row r="96" spans="1:13" ht="63.75">
      <c r="A96" s="11">
        <v>70</v>
      </c>
      <c r="B96" s="4" t="s">
        <v>77</v>
      </c>
      <c r="C96" s="34" t="s">
        <v>108</v>
      </c>
      <c r="D96" s="32" t="s">
        <v>66</v>
      </c>
      <c r="E96" s="34" t="s">
        <v>34</v>
      </c>
      <c r="F96" s="8" t="s">
        <v>32</v>
      </c>
      <c r="G96" s="31">
        <v>-211394.5</v>
      </c>
      <c r="H96" s="31">
        <v>-277871.90999999997</v>
      </c>
      <c r="I96" s="40">
        <f t="shared" si="1"/>
        <v>-211394.5</v>
      </c>
      <c r="J96" s="55">
        <v>0</v>
      </c>
      <c r="K96" s="55">
        <v>0</v>
      </c>
      <c r="L96" s="55">
        <v>0</v>
      </c>
      <c r="M96" s="17"/>
    </row>
    <row r="97" spans="1:13" ht="50.25" customHeight="1">
      <c r="A97" s="11"/>
      <c r="B97" s="4" t="s">
        <v>77</v>
      </c>
      <c r="C97" s="34" t="s">
        <v>108</v>
      </c>
      <c r="D97" s="32" t="s">
        <v>66</v>
      </c>
      <c r="E97" s="34" t="s">
        <v>21</v>
      </c>
      <c r="F97" s="8" t="s">
        <v>0</v>
      </c>
      <c r="G97" s="31">
        <v>-337710.72</v>
      </c>
      <c r="H97" s="31">
        <v>-337710.72</v>
      </c>
      <c r="I97" s="40">
        <f t="shared" ref="I97:I101" si="2">G97</f>
        <v>-337710.72</v>
      </c>
      <c r="J97" s="55"/>
      <c r="K97" s="55"/>
      <c r="L97" s="55"/>
      <c r="M97" s="17"/>
    </row>
    <row r="98" spans="1:13" ht="63.75">
      <c r="A98" s="11">
        <v>71</v>
      </c>
      <c r="B98" s="4" t="s">
        <v>77</v>
      </c>
      <c r="C98" s="34" t="s">
        <v>108</v>
      </c>
      <c r="D98" s="32" t="s">
        <v>66</v>
      </c>
      <c r="E98" s="34" t="s">
        <v>24</v>
      </c>
      <c r="F98" s="8" t="s">
        <v>22</v>
      </c>
      <c r="G98" s="31">
        <v>-900</v>
      </c>
      <c r="H98" s="31">
        <v>-900</v>
      </c>
      <c r="I98" s="40">
        <f t="shared" si="2"/>
        <v>-900</v>
      </c>
      <c r="J98" s="55">
        <v>0</v>
      </c>
      <c r="K98" s="55">
        <v>0</v>
      </c>
      <c r="L98" s="55">
        <v>0</v>
      </c>
      <c r="M98" s="17"/>
    </row>
    <row r="99" spans="1:13" ht="89.25">
      <c r="A99" s="11">
        <v>72</v>
      </c>
      <c r="B99" s="4" t="s">
        <v>77</v>
      </c>
      <c r="C99" s="34" t="s">
        <v>108</v>
      </c>
      <c r="D99" s="32" t="s">
        <v>66</v>
      </c>
      <c r="E99" s="34" t="s">
        <v>51</v>
      </c>
      <c r="F99" s="8" t="s">
        <v>50</v>
      </c>
      <c r="G99" s="31">
        <v>-1237847.07</v>
      </c>
      <c r="H99" s="31">
        <v>-1237847.07</v>
      </c>
      <c r="I99" s="40">
        <f t="shared" si="2"/>
        <v>-1237847.07</v>
      </c>
      <c r="J99" s="55">
        <v>0</v>
      </c>
      <c r="K99" s="55">
        <v>0</v>
      </c>
      <c r="L99" s="55">
        <v>0</v>
      </c>
      <c r="M99" s="17"/>
    </row>
    <row r="100" spans="1:13" ht="76.5">
      <c r="A100" s="11">
        <v>73</v>
      </c>
      <c r="B100" s="4" t="s">
        <v>77</v>
      </c>
      <c r="C100" s="34" t="s">
        <v>108</v>
      </c>
      <c r="D100" s="32" t="s">
        <v>66</v>
      </c>
      <c r="E100" s="34" t="s">
        <v>46</v>
      </c>
      <c r="F100" s="8" t="s">
        <v>45</v>
      </c>
      <c r="G100" s="31">
        <v>-256751.38</v>
      </c>
      <c r="H100" s="31">
        <v>-256751.38</v>
      </c>
      <c r="I100" s="40">
        <f t="shared" si="2"/>
        <v>-256751.38</v>
      </c>
      <c r="J100" s="55">
        <v>0</v>
      </c>
      <c r="K100" s="55">
        <v>0</v>
      </c>
      <c r="L100" s="55">
        <v>0</v>
      </c>
      <c r="M100" s="17"/>
    </row>
    <row r="101" spans="1:13" ht="63.75">
      <c r="A101" s="11"/>
      <c r="B101" s="4" t="s">
        <v>77</v>
      </c>
      <c r="C101" s="34" t="s">
        <v>108</v>
      </c>
      <c r="D101" s="32" t="s">
        <v>66</v>
      </c>
      <c r="E101" s="34" t="s">
        <v>54</v>
      </c>
      <c r="F101" s="8" t="s">
        <v>53</v>
      </c>
      <c r="G101" s="31">
        <v>-190114.68</v>
      </c>
      <c r="H101" s="31">
        <v>-190114.68</v>
      </c>
      <c r="I101" s="40">
        <f t="shared" si="2"/>
        <v>-190114.68</v>
      </c>
      <c r="J101" s="55"/>
      <c r="K101" s="55"/>
      <c r="L101" s="55"/>
      <c r="M101" s="17"/>
    </row>
    <row r="102" spans="1:13" ht="13.5">
      <c r="A102" s="1"/>
      <c r="B102" s="1"/>
      <c r="C102" s="20"/>
      <c r="D102" s="21"/>
      <c r="E102" s="20"/>
      <c r="F102" s="21" t="s">
        <v>67</v>
      </c>
      <c r="G102" s="44">
        <f t="shared" ref="G102:L102" si="3">G5+G30</f>
        <v>1302504844.6600001</v>
      </c>
      <c r="H102" s="44">
        <f t="shared" si="3"/>
        <v>842618404.73999977</v>
      </c>
      <c r="I102" s="44">
        <f t="shared" si="3"/>
        <v>1301475044.6600001</v>
      </c>
      <c r="J102" s="57">
        <f t="shared" si="3"/>
        <v>877047500</v>
      </c>
      <c r="K102" s="57">
        <f t="shared" si="3"/>
        <v>726504600</v>
      </c>
      <c r="L102" s="57">
        <f t="shared" si="3"/>
        <v>637896000</v>
      </c>
    </row>
    <row r="103" spans="1:13" ht="12.75" customHeight="1">
      <c r="A103" s="25"/>
      <c r="G103" s="45"/>
      <c r="H103" s="45"/>
      <c r="I103" s="45"/>
    </row>
    <row r="104" spans="1:13" ht="12.75" customHeight="1">
      <c r="G104" s="46"/>
      <c r="H104" s="47"/>
      <c r="I104" s="48"/>
      <c r="J104" s="59"/>
    </row>
    <row r="105" spans="1:13" ht="12.75" customHeight="1">
      <c r="G105" s="49"/>
      <c r="H105" s="47"/>
      <c r="I105" s="48"/>
      <c r="J105" s="59"/>
    </row>
    <row r="106" spans="1:13" ht="12.75" customHeight="1">
      <c r="G106" s="49"/>
      <c r="H106" s="47"/>
      <c r="I106" s="48"/>
      <c r="J106" s="59"/>
    </row>
    <row r="107" spans="1:13" ht="12.75" customHeight="1">
      <c r="G107" s="49"/>
      <c r="H107" s="47"/>
      <c r="I107" s="48"/>
      <c r="J107" s="59"/>
    </row>
    <row r="108" spans="1:13" ht="12.75" customHeight="1">
      <c r="G108" s="49"/>
      <c r="H108" s="47"/>
      <c r="I108" s="48"/>
      <c r="J108" s="59"/>
    </row>
    <row r="109" spans="1:13" ht="12.75" customHeight="1">
      <c r="G109" s="49"/>
      <c r="H109" s="47"/>
      <c r="I109" s="48"/>
      <c r="J109" s="59"/>
    </row>
    <row r="110" spans="1:13" ht="12.75" customHeight="1">
      <c r="G110" s="49"/>
      <c r="H110" s="47"/>
      <c r="I110" s="48"/>
      <c r="J110" s="59"/>
    </row>
    <row r="111" spans="1:13" ht="12.75" customHeight="1">
      <c r="G111" s="49"/>
      <c r="H111" s="47"/>
      <c r="I111" s="48"/>
      <c r="J111" s="59"/>
    </row>
    <row r="112" spans="1:13" ht="12.75" customHeight="1">
      <c r="G112" s="49"/>
      <c r="H112" s="47"/>
      <c r="I112" s="48"/>
      <c r="J112" s="59"/>
    </row>
    <row r="113" spans="7:10" ht="12.75" customHeight="1">
      <c r="G113" s="49"/>
      <c r="H113" s="47"/>
      <c r="I113" s="48"/>
      <c r="J113" s="59"/>
    </row>
    <row r="114" spans="7:10" ht="12.75" customHeight="1">
      <c r="G114" s="49"/>
      <c r="H114" s="47"/>
      <c r="I114" s="48"/>
      <c r="J114" s="59"/>
    </row>
    <row r="115" spans="7:10" ht="12.75" customHeight="1">
      <c r="G115" s="49"/>
      <c r="H115" s="47"/>
      <c r="I115" s="48"/>
      <c r="J115" s="59"/>
    </row>
    <row r="116" spans="7:10" ht="12.75" customHeight="1">
      <c r="G116" s="49"/>
      <c r="H116" s="47"/>
      <c r="I116" s="48"/>
      <c r="J116" s="59"/>
    </row>
    <row r="117" spans="7:10" ht="12.75" customHeight="1">
      <c r="G117" s="49"/>
      <c r="H117" s="47"/>
      <c r="I117" s="48"/>
      <c r="J117" s="59"/>
    </row>
    <row r="118" spans="7:10" ht="12.75" customHeight="1">
      <c r="G118" s="49"/>
      <c r="H118" s="47"/>
      <c r="I118" s="48"/>
      <c r="J118" s="59"/>
    </row>
    <row r="119" spans="7:10" ht="12.75" customHeight="1">
      <c r="G119" s="49"/>
      <c r="H119" s="47"/>
      <c r="I119" s="48"/>
      <c r="J119" s="59"/>
    </row>
    <row r="120" spans="7:10" ht="12.75" customHeight="1">
      <c r="G120" s="49"/>
      <c r="H120" s="47"/>
      <c r="I120" s="48"/>
      <c r="J120" s="59"/>
    </row>
    <row r="121" spans="7:10" ht="12.75" customHeight="1">
      <c r="G121" s="49"/>
      <c r="H121" s="47"/>
      <c r="I121" s="48"/>
      <c r="J121" s="59"/>
    </row>
    <row r="122" spans="7:10" ht="12.75" customHeight="1">
      <c r="G122" s="49"/>
      <c r="H122" s="47"/>
      <c r="I122" s="48"/>
      <c r="J122" s="59"/>
    </row>
    <row r="123" spans="7:10" ht="12.75" customHeight="1">
      <c r="G123" s="49"/>
      <c r="H123" s="47"/>
      <c r="I123" s="48"/>
      <c r="J123" s="59"/>
    </row>
    <row r="124" spans="7:10" ht="12.75" customHeight="1">
      <c r="G124" s="49"/>
      <c r="H124" s="47"/>
      <c r="I124" s="48"/>
      <c r="J124" s="59"/>
    </row>
    <row r="125" spans="7:10" ht="12.75" customHeight="1">
      <c r="G125" s="49"/>
      <c r="H125" s="47"/>
      <c r="I125" s="48"/>
      <c r="J125" s="59"/>
    </row>
    <row r="126" spans="7:10" ht="12.75" customHeight="1">
      <c r="G126" s="49"/>
      <c r="H126" s="47"/>
      <c r="I126" s="48"/>
      <c r="J126" s="59"/>
    </row>
    <row r="127" spans="7:10" ht="12.75" customHeight="1">
      <c r="G127" s="49"/>
      <c r="H127" s="47"/>
      <c r="I127" s="48"/>
      <c r="J127" s="59"/>
    </row>
    <row r="128" spans="7:10" ht="12.75" customHeight="1">
      <c r="G128" s="49"/>
      <c r="H128" s="47"/>
      <c r="I128" s="48"/>
      <c r="J128" s="59"/>
    </row>
    <row r="129" spans="7:10" ht="12.75" customHeight="1">
      <c r="G129" s="49"/>
      <c r="H129" s="47"/>
      <c r="I129" s="48"/>
      <c r="J129" s="59"/>
    </row>
    <row r="130" spans="7:10" ht="12.75" customHeight="1">
      <c r="G130" s="49"/>
      <c r="H130" s="47"/>
      <c r="I130" s="48"/>
      <c r="J130" s="59"/>
    </row>
    <row r="131" spans="7:10" ht="12.75" customHeight="1">
      <c r="G131" s="49"/>
      <c r="H131" s="47"/>
      <c r="I131" s="48"/>
      <c r="J131" s="59"/>
    </row>
    <row r="132" spans="7:10" ht="12.75" customHeight="1">
      <c r="G132" s="49"/>
      <c r="H132" s="47"/>
      <c r="I132" s="48"/>
      <c r="J132" s="59"/>
    </row>
    <row r="133" spans="7:10" ht="12.75" customHeight="1">
      <c r="G133" s="49"/>
      <c r="H133" s="47"/>
      <c r="I133" s="48"/>
      <c r="J133" s="59"/>
    </row>
    <row r="134" spans="7:10" ht="12.75" customHeight="1">
      <c r="G134" s="49"/>
      <c r="H134" s="47"/>
      <c r="I134" s="48"/>
      <c r="J134" s="59"/>
    </row>
    <row r="135" spans="7:10" ht="12.75" customHeight="1">
      <c r="G135" s="49"/>
      <c r="H135" s="47"/>
      <c r="I135" s="48"/>
      <c r="J135" s="59"/>
    </row>
    <row r="136" spans="7:10" ht="12.75" customHeight="1">
      <c r="G136" s="49"/>
      <c r="H136" s="47"/>
      <c r="I136" s="48"/>
      <c r="J136" s="59"/>
    </row>
    <row r="137" spans="7:10" ht="12.75" customHeight="1">
      <c r="G137" s="49"/>
      <c r="H137" s="47"/>
      <c r="I137" s="48"/>
      <c r="J137" s="59"/>
    </row>
    <row r="138" spans="7:10" ht="12.75" customHeight="1">
      <c r="G138" s="49"/>
      <c r="H138" s="47"/>
      <c r="I138" s="48"/>
      <c r="J138" s="59"/>
    </row>
    <row r="139" spans="7:10" ht="12.75" customHeight="1">
      <c r="G139" s="49"/>
      <c r="H139" s="47"/>
      <c r="I139" s="48"/>
      <c r="J139" s="59"/>
    </row>
    <row r="140" spans="7:10" ht="12.75" customHeight="1">
      <c r="G140" s="49"/>
      <c r="H140" s="47"/>
      <c r="I140" s="48"/>
      <c r="J140" s="59"/>
    </row>
    <row r="141" spans="7:10" ht="12.75" customHeight="1">
      <c r="G141" s="49"/>
      <c r="H141" s="47"/>
      <c r="I141" s="48"/>
      <c r="J141" s="59"/>
    </row>
    <row r="142" spans="7:10" ht="12.75" customHeight="1">
      <c r="G142" s="49"/>
      <c r="H142" s="47"/>
      <c r="I142" s="48"/>
      <c r="J142" s="59"/>
    </row>
    <row r="143" spans="7:10" ht="12.75" customHeight="1">
      <c r="G143" s="49"/>
      <c r="H143" s="47"/>
      <c r="I143" s="48"/>
      <c r="J143" s="59"/>
    </row>
    <row r="144" spans="7:10" ht="12.75" customHeight="1">
      <c r="G144" s="49"/>
      <c r="H144" s="47"/>
      <c r="I144" s="48"/>
      <c r="J144" s="59"/>
    </row>
    <row r="145" spans="7:10" ht="12.75" customHeight="1">
      <c r="G145" s="49"/>
      <c r="H145" s="47"/>
      <c r="I145" s="48"/>
      <c r="J145" s="59"/>
    </row>
    <row r="146" spans="7:10" ht="12.75" customHeight="1">
      <c r="G146" s="49"/>
      <c r="H146" s="47"/>
      <c r="I146" s="48"/>
      <c r="J146" s="59"/>
    </row>
    <row r="147" spans="7:10" ht="12.75" customHeight="1">
      <c r="G147" s="49"/>
      <c r="H147" s="47"/>
      <c r="I147" s="48"/>
      <c r="J147" s="59"/>
    </row>
    <row r="148" spans="7:10" ht="12.75" customHeight="1">
      <c r="G148" s="49"/>
      <c r="H148" s="47"/>
      <c r="I148" s="48"/>
      <c r="J148" s="59"/>
    </row>
    <row r="149" spans="7:10" ht="12.75" customHeight="1">
      <c r="G149" s="49"/>
      <c r="H149" s="47"/>
      <c r="I149" s="48"/>
      <c r="J149" s="59"/>
    </row>
    <row r="150" spans="7:10" ht="12.75" customHeight="1">
      <c r="G150" s="49"/>
      <c r="H150" s="47"/>
      <c r="I150" s="48"/>
      <c r="J150" s="59"/>
    </row>
    <row r="151" spans="7:10" ht="12.75" customHeight="1">
      <c r="G151" s="49"/>
      <c r="H151" s="47"/>
      <c r="I151" s="48"/>
      <c r="J151" s="59"/>
    </row>
    <row r="152" spans="7:10" ht="12.75" customHeight="1">
      <c r="G152" s="49"/>
      <c r="H152" s="47"/>
      <c r="I152" s="48"/>
      <c r="J152" s="59"/>
    </row>
    <row r="153" spans="7:10" ht="12.75" customHeight="1">
      <c r="G153" s="49"/>
      <c r="H153" s="47"/>
      <c r="I153" s="48"/>
      <c r="J153" s="59"/>
    </row>
    <row r="154" spans="7:10" ht="12.75" customHeight="1">
      <c r="H154" s="48"/>
      <c r="I154" s="48"/>
      <c r="J154" s="59"/>
    </row>
    <row r="155" spans="7:10" ht="12.75" customHeight="1">
      <c r="H155" s="48"/>
      <c r="I155" s="48"/>
      <c r="J155" s="59"/>
    </row>
  </sheetData>
  <mergeCells count="9">
    <mergeCell ref="A2:A3"/>
    <mergeCell ref="B2:B3"/>
    <mergeCell ref="A1:L1"/>
    <mergeCell ref="J2:L2"/>
    <mergeCell ref="I2:I3"/>
    <mergeCell ref="H2:H3"/>
    <mergeCell ref="G2:G3"/>
    <mergeCell ref="C2:D2"/>
    <mergeCell ref="E2:F2"/>
  </mergeCells>
  <pageMargins left="0.39370078740157483" right="0.39370078740157483" top="1.1811023622047245" bottom="0.78740157480314965" header="0.51181102362204722" footer="0.51181102362204722"/>
  <pageSetup paperSize="9" scale="9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ДЧБ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Администратор</dc:creator>
  <dc:description>POI HSSF rep:2.45.0.188</dc:description>
  <cp:lastModifiedBy>Пользователь Windows</cp:lastModifiedBy>
  <cp:lastPrinted>2022-11-15T02:59:52Z</cp:lastPrinted>
  <dcterms:created xsi:type="dcterms:W3CDTF">2018-11-13T05:17:08Z</dcterms:created>
  <dcterms:modified xsi:type="dcterms:W3CDTF">2022-11-15T02:59:58Z</dcterms:modified>
</cp:coreProperties>
</file>